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195" windowHeight="11325"/>
  </bookViews>
  <sheets>
    <sheet name="БА_ЦСР_1" sheetId="1" r:id="rId1"/>
  </sheets>
  <calcPr calcId="145621" iterate="1"/>
</workbook>
</file>

<file path=xl/calcChain.xml><?xml version="1.0" encoding="utf-8"?>
<calcChain xmlns="http://schemas.openxmlformats.org/spreadsheetml/2006/main">
  <c r="U7" i="1" l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6" i="1"/>
</calcChain>
</file>

<file path=xl/sharedStrings.xml><?xml version="1.0" encoding="utf-8"?>
<sst xmlns="http://schemas.openxmlformats.org/spreadsheetml/2006/main" count="284" uniqueCount="272">
  <si>
    <t>Итого</t>
  </si>
  <si>
    <t xml:space="preserve">                                                                                                            </t>
  </si>
  <si>
    <t>0000000000</t>
  </si>
  <si>
    <t>500F367484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</si>
  <si>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</t>
  </si>
  <si>
    <t>500F367483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</si>
  <si>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</si>
  <si>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500F300000</t>
  </si>
  <si>
    <t>50000К0820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</si>
  <si>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</si>
  <si>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50000S3240</t>
  </si>
  <si>
    <t>Софинансирование мероприятий по поддержке малого и среднего предпринимательства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</si>
  <si>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</si>
  <si>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</si>
  <si>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50000R0820</t>
  </si>
  <si>
    <t>50000L4970</t>
  </si>
  <si>
    <t>реализация мероприятий по обеспечению жильем молодых семей</t>
  </si>
  <si>
    <t>5000055490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</si>
  <si>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</si>
  <si>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5000054690</t>
  </si>
  <si>
    <t>Мероприятия по проведению Всероссийской переписи населения 2020 года</t>
  </si>
  <si>
    <t>5000051180</t>
  </si>
  <si>
    <t>На осуществление первичного воинского учета на территориях, где отсутствуют военные комиссариаты</t>
  </si>
  <si>
    <t>5000044350</t>
  </si>
  <si>
    <t>мероприятия по развитию систем децентрализованного теплоснабжения</t>
  </si>
  <si>
    <t>5000044200</t>
  </si>
  <si>
    <t>на поддержку развития практик инициативного бюджетирования в муниципальных районах</t>
  </si>
  <si>
    <t>5000044070</t>
  </si>
  <si>
    <t>на поддержку территориального общественного самоуправления</t>
  </si>
  <si>
    <t>5000043240</t>
  </si>
  <si>
    <t>подпрограмма "Развитие малого и среднего предпринимательства" государственной программы Республики Карелия "Экономическое развитие и инновационная экономика Республики Карелия"</t>
  </si>
  <si>
    <t>5000043220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</si>
  <si>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</si>
  <si>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</si>
  <si>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</si>
  <si>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5000043180</t>
  </si>
  <si>
    <t>реализация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</si>
  <si>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5000043140</t>
  </si>
  <si>
    <t>на поддержку местных инициатив граждан проживающих в городских округах, в городских и сельских поселениях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</si>
  <si>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</si>
  <si>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</si>
  <si>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</si>
  <si>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</si>
  <si>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</si>
  <si>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</si>
  <si>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</si>
  <si>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</si>
  <si>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</si>
  <si>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</si>
  <si>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</si>
  <si>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</si>
  <si>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</si>
  <si>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</si>
  <si>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5000026510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</si>
  <si>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</si>
  <si>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</si>
  <si>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</si>
  <si>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5000025010</t>
  </si>
  <si>
    <t xml:space="preserve">Реализация государственных функций, связанных с общегосударственным управлением </t>
  </si>
  <si>
    <t>5000021620</t>
  </si>
  <si>
    <t>иные межбюджетные трансферты на поддержку мер по обеспечению сбалансированности бюджетов поселений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</si>
  <si>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</si>
  <si>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</si>
  <si>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</si>
  <si>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</si>
  <si>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</si>
  <si>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</si>
  <si>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</si>
  <si>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</si>
  <si>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</si>
  <si>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</si>
  <si>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</si>
  <si>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</si>
  <si>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5000010120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</si>
  <si>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</si>
  <si>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5000010110</t>
  </si>
  <si>
    <t xml:space="preserve">Глава администрации Олонецкого национального муниципального района </t>
  </si>
  <si>
    <t>5000000000</t>
  </si>
  <si>
    <t>Непрограммные направления деятельности</t>
  </si>
  <si>
    <t>05001L5761</t>
  </si>
  <si>
    <t>Реализация мероприятий по обеспечению комплексного развития сельских территорий (улучшение жилищных условий граждан, проживающих на сельских территориях)</t>
  </si>
  <si>
    <t>0500100000</t>
  </si>
  <si>
    <t>Основное мероприятие "Удовлетворение потребностей сельского населения в доступном жилье"</t>
  </si>
  <si>
    <t>0500000000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</si>
  <si>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</si>
  <si>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020E250970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</si>
  <si>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</si>
  <si>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020E200000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</si>
  <si>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</si>
  <si>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</si>
  <si>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</si>
  <si>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</si>
  <si>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</si>
  <si>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</si>
  <si>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</si>
  <si>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</si>
  <si>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</si>
  <si>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0200143210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</si>
  <si>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</si>
  <si>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</si>
  <si>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</si>
  <si>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</si>
  <si>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</si>
  <si>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</si>
  <si>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</si>
  <si>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0200142040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</si>
  <si>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</si>
  <si>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</si>
  <si>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</si>
  <si>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</si>
  <si>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</si>
  <si>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</si>
  <si>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</si>
  <si>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</si>
  <si>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</si>
  <si>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</si>
  <si>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</si>
  <si>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</si>
  <si>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</si>
  <si>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</si>
  <si>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</si>
  <si>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</si>
  <si>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</si>
  <si>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0200110270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</si>
  <si>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</si>
  <si>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</si>
  <si>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</si>
  <si>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</si>
  <si>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</si>
  <si>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010A154540</t>
  </si>
  <si>
    <t>Реализация мероприятий по созданию модельных муниципальных библиотек</t>
  </si>
  <si>
    <t>010A100000</t>
  </si>
  <si>
    <t>Основное мероприятие «Региональный проект «Культурная среда» в рамках реализации национального проекта «Культура»</t>
  </si>
  <si>
    <t>0100500000</t>
  </si>
  <si>
    <t>Основное мероприятие "Сохранение объектов культурного наследия (памятников истории и культуры), мемориальных, военно-исторических объектов и памятников"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</si>
  <si>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</si>
  <si>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</si>
  <si>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</si>
  <si>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</si>
  <si>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</si>
  <si>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</si>
  <si>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</si>
  <si>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</si>
  <si>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</si>
  <si>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</si>
  <si>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0100124070</t>
  </si>
  <si>
    <t>Мероприятия по развитию архивного дела за счет платных услуг и безвозмездных поступлений</t>
  </si>
  <si>
    <t>0100124060</t>
  </si>
  <si>
    <t>Мероприятия по развитию библиотечного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</si>
  <si>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</si>
  <si>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</si>
  <si>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</si>
  <si>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</si>
  <si>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</si>
  <si>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</si>
  <si>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</si>
  <si>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</si>
  <si>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0100110140</t>
  </si>
  <si>
    <t>Осуществление полномочий Олонецкого национального муниципального района администрацией сельского поселения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</si>
  <si>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</si>
  <si>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</si>
  <si>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</si>
  <si>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</si>
  <si>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Наименование</t>
  </si>
  <si>
    <t>Целевая статья</t>
  </si>
  <si>
    <t>0100310120</t>
  </si>
  <si>
    <t>01004L5190</t>
  </si>
  <si>
    <t>0100510120</t>
  </si>
  <si>
    <t>0100600000</t>
  </si>
  <si>
    <t>0100643250</t>
  </si>
  <si>
    <t>02001S3203</t>
  </si>
  <si>
    <t>5000042020</t>
  </si>
  <si>
    <t>5000042090</t>
  </si>
  <si>
    <t>5000042120</t>
  </si>
  <si>
    <t>5000043280</t>
  </si>
  <si>
    <t>5000044080</t>
  </si>
  <si>
    <t>5000044110</t>
  </si>
  <si>
    <t>5000044120</t>
  </si>
  <si>
    <t>5000044210</t>
  </si>
  <si>
    <t>5000044290</t>
  </si>
  <si>
    <t>5000075040</t>
  </si>
  <si>
    <t>5000075050</t>
  </si>
  <si>
    <t>50000К419Л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</si>
  <si>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</si>
  <si>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на реализацию мероприятий по государственной поддержке отрасли культуры</t>
  </si>
  <si>
    <t>Основное мероприятие "Комплексная локализация учреждений социальной сферы"</t>
  </si>
  <si>
    <t>на реализацию мероприятий государственной программы Республики Карелия «Развитие культуры»  (в целях комплексной локализации учреждений социальной сферы)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</si>
  <si>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</si>
  <si>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</si>
  <si>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на 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</si>
  <si>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на осуществление государственных полномочий Республики Карелия по регулированию цен (тарифов) на отдельные виды продукции, товаров и услуг</t>
  </si>
  <si>
    <t>субсидия на реализацию мероприятий государственной программы Республики Карелия "Развитие агропромышленного и рыбохозяйственного комплексов" (в целях реализации мероприятий по комплексному обустройству площадок под компактную жилищную застройку в сельской местности)</t>
  </si>
  <si>
    <t>иные межбюджетные трансферты на 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(городских округов) и зачисляемых в консолидированный бюджет Республики Карелия</t>
  </si>
  <si>
    <t>на стимулирование органов местного самоуправления за достижение наилучших результатов реализации программ оздоровления муниципальных финансов</t>
  </si>
  <si>
    <t>Иной межбюджетный трансферт на мероприятия по обеспечению безопасности пешеходной инфраструктуры</t>
  </si>
  <si>
    <t>Иной межбюджетный трансферт на мероприятия по ремонту сетей водоснабжения и водоотведения</t>
  </si>
  <si>
    <t>Иные межбюджетнве трансферты из резервного фонда Правительства Республики Карелия</t>
  </si>
  <si>
    <t>Иной межбюджетный трансферт на организацию работы обсерватора для лиц, прибывших из эпидемиологически неблагополучной территории по новой коронавирусной инфекции</t>
  </si>
  <si>
    <t>на реализацию мероприятий федеральной целевой программы "Развитие Республики Карелия на период до 2020 году" (реконструкция КОС в с. Видлица) на 2020 год</t>
  </si>
  <si>
    <t>0100144500</t>
  </si>
  <si>
    <t>0100344310</t>
  </si>
  <si>
    <t>0100543250</t>
  </si>
  <si>
    <t>01005S3250</t>
  </si>
  <si>
    <t>0200144020</t>
  </si>
  <si>
    <t>020E100000</t>
  </si>
  <si>
    <t>020E143200</t>
  </si>
  <si>
    <t>0400000000</t>
  </si>
  <si>
    <t>0400100000</t>
  </si>
  <si>
    <t>0400110120</t>
  </si>
  <si>
    <t>0400200000</t>
  </si>
  <si>
    <t>0400210120</t>
  </si>
  <si>
    <t>05001К5761</t>
  </si>
  <si>
    <t>0500200000</t>
  </si>
  <si>
    <t>0500244460</t>
  </si>
  <si>
    <t>5000025040</t>
  </si>
  <si>
    <t>5000043230</t>
  </si>
  <si>
    <t>5000044020</t>
  </si>
  <si>
    <t>5000044450</t>
  </si>
  <si>
    <t>5000044470</t>
  </si>
  <si>
    <t>5000051200</t>
  </si>
  <si>
    <t>50000S3220</t>
  </si>
  <si>
    <t>50000S3230</t>
  </si>
  <si>
    <t>50000S4450</t>
  </si>
  <si>
    <t>на реализацию мероприятий по развитию муниципальной библиотечной системы (компелктование книжных фондов муниципальных библиотек)</t>
  </si>
  <si>
    <t>на мероприятия по ремонту муниципальных учреждений культуры</t>
  </si>
  <si>
    <t>отклонение 2021 от 2020 год</t>
  </si>
  <si>
    <t>софинансирование мероприятий государственной программы Республики Карелия «Развитие культуры»  (в целях сохранения объектов культурного наследия (памятников истории и культуры) мемориальных, военно-исторических объектов и памятников)</t>
  </si>
  <si>
    <t>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</t>
  </si>
  <si>
    <t>Основное мероприятие "Обеспечение надлежащих условий для обучения и пребывания детей и повышения энергоэффективности в муниципальных образовательных организациях"</t>
  </si>
  <si>
    <t>реализация мероприятий государственной программы Республики Карелия "Развитие образования" в целях обеспечения надлежащих условий для обучения и пребывания детей и повышения энергоэффективности в муниц. образовательных организациях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</si>
  <si>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 на 2020-2024 годы"</t>
  </si>
  <si>
    <t>Основное мероприятие "Проведение мероприятий по улучшению имущества (текущий, капитальный ремонт, техническое содержание зданий, помещений, строений, сооружений), являющихся собственностью муниципального района"</t>
  </si>
  <si>
    <t>Основное мероприятие "Оценка недвижимого имущества в целях приватизации, передачи в аренду"</t>
  </si>
  <si>
    <t>Основное мероприятие "Повышение уровня инженерного обустройства территорий Олонецкого района"</t>
  </si>
  <si>
    <t>мероприятия по подготовке документации по планировке территорий муниципального образования на 2021 год</t>
  </si>
  <si>
    <t>Резервный фонд Администрации Олонецкого национального муниципального района</t>
  </si>
  <si>
    <t>реализация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</si>
  <si>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</t>
  </si>
  <si>
    <t>мероприятия по этнокультурному развитию коренных народов Республики Карелия</t>
  </si>
  <si>
    <t>мероприятия по восстановлению благоустройства после строительства газопроводов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</si>
  <si>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</si>
  <si>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софинансирование мероприятий государственной программы Республики Карелия "Обеспечение доступным и комфортным жильем и жилищно-коммунальными услугами"</t>
  </si>
  <si>
    <t>софинансирование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</si>
  <si>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софинансирование мероприятий по этнокультурному развитию коренных народов Республики Карелия</t>
  </si>
  <si>
    <t>01005L2990</t>
  </si>
  <si>
    <t>0200143203</t>
  </si>
  <si>
    <t>0200175050</t>
  </si>
  <si>
    <t>02001S5050</t>
  </si>
  <si>
    <t>0300000000</t>
  </si>
  <si>
    <t>0300100000</t>
  </si>
  <si>
    <t>0300144080</t>
  </si>
  <si>
    <t>0500244080</t>
  </si>
  <si>
    <t>0500244290</t>
  </si>
  <si>
    <t>5000044230</t>
  </si>
  <si>
    <t>500005549F</t>
  </si>
  <si>
    <t>5000071320</t>
  </si>
  <si>
    <t>50000S7000</t>
  </si>
  <si>
    <t>на реализацию мероприятий государственной программы Республики Карелия «Развитие культуры»  (в целях разработки проектной документации для проведения ремонтно-восстановительных работ на мемориальных, военно-исторических объектах и памятниках) на 2020 год</t>
  </si>
  <si>
    <t>субсидии на реализацию мероприятий в рамках федеральной целевой программы "Увековечивание памяти погибших при защите Отечества на 2019-2024 годы"</t>
  </si>
  <si>
    <t>субсидия на реализацию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</si>
  <si>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Иные межбюджетные трансферты на реализацию мероприятий по соблюдению санитарного режима в муниципальных общеобразовательных организациях</t>
  </si>
  <si>
    <t>Софинансирование иного межбюджетного трансферта на реализацию мероприятий по соблюдению санитарного режима в муниципальных общеобразовательных организациях</t>
  </si>
  <si>
    <t>муниципальная программа «Развитие туризма на территории Олонецкого национального муниципального района в 2020-2024 годы»</t>
  </si>
  <si>
    <t>Основное мероприятие "Поддержание в надлежащем состоянии объектов туристского показа муниципальной собственности"</t>
  </si>
  <si>
    <t>иные межбюджетные трансферты на поощрение победителей регионального этапа Всероссийского конкурса "Лучшая муниципальная практика"</t>
  </si>
  <si>
    <t>пощрение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</si>
  <si>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иные межбюджетные трансферты на мероприятия по улучшению условий и охраны труда работников</t>
  </si>
  <si>
    <t>Исполнение за 2020 год</t>
  </si>
  <si>
    <t>Ожидаемое исполнение за 2021 год</t>
  </si>
  <si>
    <t>проект  на 2022 год</t>
  </si>
  <si>
    <t>отклонение 2022 от 2021 год</t>
  </si>
  <si>
    <t xml:space="preserve">Сведения о расходах бюджета по муниципальным программам на очередной год и на плановый период в сравнении с оценкой текущего финансового года и отчетным годом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</si>
</sst>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0;[Red]\-#,##0.00"/>
    <numFmt numFmtId="166" formatCode="000"/>
    <numFmt numFmtId="167" formatCode="0000000000"/>
    <numFmt numFmtId="168" formatCode="#,##0.00_ ;[Red]\-#,##0.00\ 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Protection="1">
      <protection hidden="1"/>
    </xf>
    <xf numFmtId="0" fontId="0" fillId="0" borderId="0" xfId="0"/>
    <xf numFmtId="166" fontId="2" fillId="0" borderId="3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3" xfId="0" applyNumberFormat="1" applyFont="1" applyFill="1" applyBorder="1" applyAlignment="1" applyProtection="1">
      <alignment horizontal="left" wrapText="1"/>
      <protection hidden="1"/>
    </xf>
    <xf numFmtId="166" fontId="2" fillId="0" borderId="4" xfId="0" applyNumberFormat="1" applyFont="1" applyFill="1" applyBorder="1" applyAlignment="1" applyProtection="1">
      <alignment horizontal="left" wrapText="1"/>
      <protection hidden="1"/>
    </xf>
    <xf numFmtId="0" fontId="0" fillId="0" borderId="0" xfId="0"/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1" xfId="0" applyBorder="1"/>
    <xf numFmtId="168" fontId="0" fillId="0" borderId="1" xfId="0" applyNumberFormat="1" applyBorder="1"/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left" wrapText="1"/>
      <protection hidden="1"/>
    </xf>
    <xf numFmtId="166" fontId="2" fillId="0" borderId="1" xfId="0" applyNumberFormat="1" applyFont="1" applyFill="1" applyBorder="1" applyAlignment="1" applyProtection="1">
      <alignment horizontal="left" vertical="top" wrapText="1"/>
      <protection hidden="1"/>
    </xf>
    <xf numFmtId="166" fontId="2" fillId="0" borderId="1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wrapText="1"/>
      <protection hidden="1"/>
    </xf>
    <xf numFmtId="166" fontId="2" fillId="0" borderId="1" xfId="0" applyNumberFormat="1" applyFont="1" applyFill="1" applyBorder="1" applyAlignment="1" applyProtection="1">
      <alignment horizontal="left" wrapText="1"/>
      <protection hidden="1"/>
    </xf>
    <xf numFmtId="166" fontId="4" fillId="0" borderId="1" xfId="0" applyNumberFormat="1" applyFont="1" applyFill="1" applyBorder="1" applyAlignment="1" applyProtection="1">
      <alignment horizontal="left" wrapText="1"/>
      <protection hidden="1"/>
    </xf>
    <xf numFmtId="166" fontId="4" fillId="0" borderId="1" xfId="0" applyNumberFormat="1" applyFont="1" applyFill="1" applyBorder="1" applyAlignment="1" applyProtection="1">
      <alignment horizontal="left" vertical="top" wrapText="1"/>
      <protection hidden="1"/>
    </xf>
    <xf numFmtId="165" fontId="4" fillId="0" borderId="1" xfId="1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0" applyNumberFormat="1" applyFont="1" applyBorder="1" applyAlignment="1">
      <alignment horizontal="center" vertical="center"/>
    </xf>
    <xf numFmtId="0" fontId="0" fillId="0" borderId="0" xfId="0" applyBorder="1"/>
    <xf numFmtId="166" fontId="2" fillId="0" borderId="2" xfId="0" applyNumberFormat="1" applyFont="1" applyFill="1" applyBorder="1" applyAlignment="1" applyProtection="1">
      <alignment horizontal="left" vertical="top" wrapText="1"/>
      <protection hidden="1"/>
    </xf>
    <xf numFmtId="166" fontId="2" fillId="0" borderId="4" xfId="0" applyNumberFormat="1" applyFont="1" applyFill="1" applyBorder="1" applyAlignment="1" applyProtection="1">
      <alignment horizontal="left" vertical="top" wrapText="1"/>
      <protection hidden="1"/>
    </xf>
    <xf numFmtId="166" fontId="2" fillId="0" borderId="2" xfId="0" applyNumberFormat="1" applyFont="1" applyFill="1" applyBorder="1" applyAlignment="1" applyProtection="1">
      <alignment horizontal="left"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horizontal="lef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11"/>
  <sheetViews>
    <sheetView showGridLines="0" tabSelected="1" workbookViewId="0">
      <selection activeCell="E3" sqref="E3:L4"/>
    </sheetView>
  </sheetViews>
  <sheetFormatPr defaultColWidth="9.140625" defaultRowHeight="12.75" x14ac:dyDescent="0.2"/>
  <cols>
    <col min="1" max="1" width="1.42578125" customWidth="1"/>
    <col min="2" max="4" width="0" hidden="1" customWidth="1"/>
    <col min="5" max="8" width="0.5703125" customWidth="1"/>
    <col min="9" max="11" width="0" hidden="1" customWidth="1"/>
    <col min="12" max="12" width="57.140625" customWidth="1"/>
    <col min="13" max="15" width="0" hidden="1" customWidth="1"/>
    <col min="16" max="16" width="11.42578125" customWidth="1"/>
    <col min="17" max="17" width="13.28515625" customWidth="1"/>
    <col min="18" max="18" width="11.7109375" customWidth="1"/>
    <col min="19" max="19" width="14.7109375" customWidth="1"/>
    <col min="20" max="20" width="19.140625" customWidth="1"/>
    <col min="21" max="21" width="17.5703125" customWidth="1"/>
    <col min="22" max="245" width="9.140625" customWidth="1"/>
  </cols>
  <sheetData>
    <row r="1" spans="1:21" ht="26.25" customHeight="1" x14ac:dyDescent="0.2">
      <c r="A1" s="1"/>
      <c r="B1" s="1"/>
      <c r="C1" s="1"/>
      <c r="D1" s="1"/>
      <c r="E1" s="53" t="s">
        <v>271</v>
      </c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</row>
    <row r="2" spans="1:21" ht="37.5" customHeight="1" x14ac:dyDescent="0.2">
      <c r="A2" s="1"/>
      <c r="B2" s="1"/>
      <c r="C2" s="1"/>
      <c r="D2" s="1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</row>
    <row r="3" spans="1:21" ht="18" customHeight="1" x14ac:dyDescent="0.2">
      <c r="A3" s="17"/>
      <c r="B3" s="24"/>
      <c r="C3" s="24"/>
      <c r="D3" s="24"/>
      <c r="E3" s="25" t="s">
        <v>163</v>
      </c>
      <c r="F3" s="25"/>
      <c r="G3" s="25"/>
      <c r="H3" s="25"/>
      <c r="I3" s="25"/>
      <c r="J3" s="25"/>
      <c r="K3" s="25"/>
      <c r="L3" s="25"/>
      <c r="M3" s="7" t="s">
        <v>164</v>
      </c>
      <c r="N3" s="7"/>
      <c r="O3" s="7"/>
      <c r="P3" s="7"/>
      <c r="Q3" s="6" t="s">
        <v>267</v>
      </c>
      <c r="R3" s="6" t="s">
        <v>268</v>
      </c>
      <c r="S3" s="6" t="s">
        <v>225</v>
      </c>
      <c r="T3" s="20" t="s">
        <v>269</v>
      </c>
      <c r="U3" s="6" t="s">
        <v>270</v>
      </c>
    </row>
    <row r="4" spans="1:21" ht="71.25" customHeight="1" x14ac:dyDescent="0.2">
      <c r="A4" s="4"/>
      <c r="B4" s="26"/>
      <c r="C4" s="26" t="s">
        <v>163</v>
      </c>
      <c r="D4" s="26"/>
      <c r="E4" s="25"/>
      <c r="F4" s="25"/>
      <c r="G4" s="25"/>
      <c r="H4" s="25"/>
      <c r="I4" s="25"/>
      <c r="J4" s="25"/>
      <c r="K4" s="25"/>
      <c r="L4" s="25"/>
      <c r="M4" s="7"/>
      <c r="N4" s="7"/>
      <c r="O4" s="7"/>
      <c r="P4" s="7"/>
      <c r="Q4" s="7"/>
      <c r="R4" s="7"/>
      <c r="S4" s="7"/>
      <c r="T4" s="20"/>
      <c r="U4" s="7"/>
    </row>
    <row r="5" spans="1:21" ht="12.75" customHeight="1" x14ac:dyDescent="0.2">
      <c r="A5" s="2"/>
      <c r="B5" s="24"/>
      <c r="C5" s="24">
        <v>1</v>
      </c>
      <c r="D5" s="24"/>
      <c r="E5" s="24"/>
      <c r="F5" s="24"/>
      <c r="G5" s="24"/>
      <c r="H5" s="24"/>
      <c r="I5" s="24"/>
      <c r="J5" s="24"/>
      <c r="K5" s="24"/>
      <c r="L5" s="24"/>
      <c r="M5" s="19">
        <v>2</v>
      </c>
      <c r="N5" s="19">
        <v>3</v>
      </c>
      <c r="O5" s="19">
        <v>4</v>
      </c>
      <c r="P5" s="19">
        <v>2</v>
      </c>
      <c r="Q5" s="19">
        <v>3</v>
      </c>
      <c r="R5" s="19">
        <v>4</v>
      </c>
      <c r="S5" s="19">
        <v>5</v>
      </c>
      <c r="T5" s="21"/>
      <c r="U5" s="22"/>
    </row>
    <row r="6" spans="1:21" ht="21.75" customHeight="1" x14ac:dyDescent="0.2">
      <c r="A6" s="18"/>
      <c r="B6" s="51" t="s">
        <v>162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  <c r="P6" s="40" t="s">
        <v>161</v>
      </c>
      <c r="Q6" s="41">
        <v>53240520.170000002</v>
      </c>
      <c r="R6" s="39">
        <v>56350876.590000004</v>
      </c>
      <c r="S6" s="39">
        <f>R6-Q6</f>
        <v>3110356.4200000018</v>
      </c>
      <c r="T6" s="41">
        <v>30644326.170000002</v>
      </c>
      <c r="U6" s="42">
        <f>T6-R6</f>
        <v>-25706550.420000002</v>
      </c>
    </row>
    <row r="7" spans="1:21" ht="21.75" customHeight="1" x14ac:dyDescent="0.2">
      <c r="A7" s="18"/>
      <c r="B7" s="27" t="s">
        <v>160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40" t="s">
        <v>159</v>
      </c>
      <c r="Q7" s="41">
        <v>15918992.460000001</v>
      </c>
      <c r="R7" s="39">
        <v>18766769.370000001</v>
      </c>
      <c r="S7" s="39">
        <f t="shared" ref="S7:S70" si="0">R7-Q7</f>
        <v>2847776.91</v>
      </c>
      <c r="T7" s="41">
        <v>18996350</v>
      </c>
      <c r="U7" s="42">
        <f t="shared" ref="U7:U70" si="1">T7-R7</f>
        <v>229580.62999999896</v>
      </c>
    </row>
    <row r="8" spans="1:21" ht="21.75" customHeight="1" x14ac:dyDescent="0.2">
      <c r="A8" s="18"/>
      <c r="B8" s="27" t="s">
        <v>158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40" t="s">
        <v>157</v>
      </c>
      <c r="Q8" s="41">
        <v>54000</v>
      </c>
      <c r="R8" s="39">
        <v>200</v>
      </c>
      <c r="S8" s="39">
        <f t="shared" si="0"/>
        <v>-53800</v>
      </c>
      <c r="T8" s="41"/>
      <c r="U8" s="42">
        <f t="shared" si="1"/>
        <v>-200</v>
      </c>
    </row>
    <row r="9" spans="1:21" ht="12.75" customHeight="1" x14ac:dyDescent="0.2">
      <c r="A9" s="18"/>
      <c r="B9" s="27" t="s">
        <v>156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40" t="s">
        <v>155</v>
      </c>
      <c r="Q9" s="41">
        <v>4206149.95</v>
      </c>
      <c r="R9" s="39">
        <v>5776715</v>
      </c>
      <c r="S9" s="39">
        <f t="shared" si="0"/>
        <v>1570565.0499999998</v>
      </c>
      <c r="T9" s="41">
        <v>5185140</v>
      </c>
      <c r="U9" s="42">
        <f t="shared" si="1"/>
        <v>-591575</v>
      </c>
    </row>
    <row r="10" spans="1:21" ht="12.75" customHeight="1" x14ac:dyDescent="0.2">
      <c r="A10" s="18"/>
      <c r="B10" s="27" t="s">
        <v>154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40" t="s">
        <v>153</v>
      </c>
      <c r="Q10" s="41">
        <v>6636846.1200000001</v>
      </c>
      <c r="R10" s="39">
        <v>7176033.7999999998</v>
      </c>
      <c r="S10" s="39">
        <f t="shared" si="0"/>
        <v>539187.6799999997</v>
      </c>
      <c r="T10" s="41">
        <v>8209650</v>
      </c>
      <c r="U10" s="42">
        <f t="shared" si="1"/>
        <v>1033616.2000000002</v>
      </c>
    </row>
    <row r="11" spans="1:21" ht="12.75" customHeight="1" x14ac:dyDescent="0.2">
      <c r="A11" s="18"/>
      <c r="B11" s="27" t="s">
        <v>152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40" t="s">
        <v>151</v>
      </c>
      <c r="Q11" s="41">
        <v>756954.39</v>
      </c>
      <c r="R11" s="39">
        <v>1080120.57</v>
      </c>
      <c r="S11" s="39">
        <f t="shared" si="0"/>
        <v>323166.18000000005</v>
      </c>
      <c r="T11" s="41">
        <v>806560</v>
      </c>
      <c r="U11" s="42">
        <f t="shared" si="1"/>
        <v>-273560.57000000007</v>
      </c>
    </row>
    <row r="12" spans="1:21" ht="21.75" customHeight="1" x14ac:dyDescent="0.2">
      <c r="A12" s="18"/>
      <c r="B12" s="27" t="s">
        <v>150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40" t="s">
        <v>149</v>
      </c>
      <c r="Q12" s="41">
        <v>4217000</v>
      </c>
      <c r="R12" s="39">
        <v>4604000</v>
      </c>
      <c r="S12" s="39">
        <f t="shared" si="0"/>
        <v>387000</v>
      </c>
      <c r="T12" s="41">
        <v>4700000</v>
      </c>
      <c r="U12" s="42">
        <f t="shared" si="1"/>
        <v>96000</v>
      </c>
    </row>
    <row r="13" spans="1:21" ht="21.75" customHeight="1" x14ac:dyDescent="0.2">
      <c r="A13" s="18"/>
      <c r="B13" s="27" t="s">
        <v>148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40" t="s">
        <v>147</v>
      </c>
      <c r="Q13" s="41">
        <v>20000</v>
      </c>
      <c r="R13" s="39">
        <v>25000</v>
      </c>
      <c r="S13" s="39">
        <f t="shared" si="0"/>
        <v>5000</v>
      </c>
      <c r="T13" s="41">
        <v>25000</v>
      </c>
      <c r="U13" s="42">
        <f t="shared" si="1"/>
        <v>0</v>
      </c>
    </row>
    <row r="14" spans="1:21" ht="21.75" customHeight="1" x14ac:dyDescent="0.2">
      <c r="A14" s="18"/>
      <c r="B14" s="27" t="s">
        <v>146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40" t="s">
        <v>145</v>
      </c>
      <c r="Q14" s="41">
        <v>28042</v>
      </c>
      <c r="R14" s="39">
        <v>70000</v>
      </c>
      <c r="S14" s="39">
        <f t="shared" si="0"/>
        <v>41958</v>
      </c>
      <c r="T14" s="41">
        <v>70000</v>
      </c>
      <c r="U14" s="42">
        <f t="shared" si="1"/>
        <v>0</v>
      </c>
    </row>
    <row r="15" spans="1:21" s="11" customFormat="1" ht="21.75" customHeight="1" x14ac:dyDescent="0.2">
      <c r="A15" s="18"/>
      <c r="B15" s="29"/>
      <c r="C15" s="29"/>
      <c r="D15" s="29"/>
      <c r="E15" s="30" t="s">
        <v>223</v>
      </c>
      <c r="F15" s="30"/>
      <c r="G15" s="30"/>
      <c r="H15" s="30"/>
      <c r="I15" s="30"/>
      <c r="J15" s="30"/>
      <c r="K15" s="30"/>
      <c r="L15" s="30"/>
      <c r="M15" s="29"/>
      <c r="N15" s="29"/>
      <c r="O15" s="29"/>
      <c r="P15" s="40" t="s">
        <v>199</v>
      </c>
      <c r="Q15" s="41"/>
      <c r="R15" s="39">
        <v>34700</v>
      </c>
      <c r="S15" s="39">
        <f t="shared" si="0"/>
        <v>34700</v>
      </c>
      <c r="T15" s="41"/>
      <c r="U15" s="42">
        <f t="shared" si="1"/>
        <v>-34700</v>
      </c>
    </row>
    <row r="16" spans="1:21" ht="21.75" customHeight="1" x14ac:dyDescent="0.2">
      <c r="A16" s="18"/>
      <c r="B16" s="27" t="s">
        <v>144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40" t="s">
        <v>143</v>
      </c>
      <c r="Q16" s="41">
        <v>10768365</v>
      </c>
      <c r="R16" s="39">
        <v>14667599</v>
      </c>
      <c r="S16" s="39">
        <f t="shared" si="0"/>
        <v>3899234</v>
      </c>
      <c r="T16" s="41">
        <v>10600000</v>
      </c>
      <c r="U16" s="42">
        <f t="shared" si="1"/>
        <v>-4067599</v>
      </c>
    </row>
    <row r="17" spans="1:21" s="5" customFormat="1" ht="21.75" customHeight="1" x14ac:dyDescent="0.2">
      <c r="A17" s="18"/>
      <c r="B17" s="29"/>
      <c r="C17" s="29"/>
      <c r="D17" s="29"/>
      <c r="E17" s="31" t="s">
        <v>183</v>
      </c>
      <c r="F17" s="31"/>
      <c r="G17" s="31"/>
      <c r="H17" s="31"/>
      <c r="I17" s="31"/>
      <c r="J17" s="31"/>
      <c r="K17" s="31"/>
      <c r="L17" s="31"/>
      <c r="M17" s="29"/>
      <c r="N17" s="29"/>
      <c r="O17" s="29"/>
      <c r="P17" s="40" t="s">
        <v>165</v>
      </c>
      <c r="Q17" s="41">
        <v>267770</v>
      </c>
      <c r="R17" s="39"/>
      <c r="S17" s="39">
        <f t="shared" si="0"/>
        <v>-267770</v>
      </c>
      <c r="T17" s="41"/>
      <c r="U17" s="42">
        <f t="shared" si="1"/>
        <v>0</v>
      </c>
    </row>
    <row r="18" spans="1:21" ht="21.75" customHeight="1" x14ac:dyDescent="0.2">
      <c r="A18" s="18"/>
      <c r="B18" s="27" t="s">
        <v>142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40" t="s">
        <v>141</v>
      </c>
      <c r="Q18" s="41">
        <v>10500595</v>
      </c>
      <c r="R18" s="39">
        <v>13545599</v>
      </c>
      <c r="S18" s="39">
        <f t="shared" si="0"/>
        <v>3045004</v>
      </c>
      <c r="T18" s="41">
        <v>10600000</v>
      </c>
      <c r="U18" s="42">
        <f t="shared" si="1"/>
        <v>-2945599</v>
      </c>
    </row>
    <row r="19" spans="1:21" s="11" customFormat="1" ht="12.75" customHeight="1" x14ac:dyDescent="0.2">
      <c r="A19" s="18"/>
      <c r="B19" s="29"/>
      <c r="C19" s="29"/>
      <c r="D19" s="29"/>
      <c r="E19" s="30" t="s">
        <v>224</v>
      </c>
      <c r="F19" s="30"/>
      <c r="G19" s="30"/>
      <c r="H19" s="30"/>
      <c r="I19" s="30"/>
      <c r="J19" s="30"/>
      <c r="K19" s="30"/>
      <c r="L19" s="30"/>
      <c r="M19" s="29"/>
      <c r="N19" s="29"/>
      <c r="O19" s="29"/>
      <c r="P19" s="40" t="s">
        <v>200</v>
      </c>
      <c r="Q19" s="41"/>
      <c r="R19" s="39">
        <v>1122000</v>
      </c>
      <c r="S19" s="39">
        <f t="shared" si="0"/>
        <v>1122000</v>
      </c>
      <c r="T19" s="41"/>
      <c r="U19" s="42">
        <f t="shared" si="1"/>
        <v>-1122000</v>
      </c>
    </row>
    <row r="20" spans="1:21" ht="21.75" customHeight="1" x14ac:dyDescent="0.2">
      <c r="A20" s="18"/>
      <c r="B20" s="27" t="s">
        <v>140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40" t="s">
        <v>139</v>
      </c>
      <c r="Q20" s="41">
        <v>12642805.4</v>
      </c>
      <c r="R20" s="39">
        <v>4632186</v>
      </c>
      <c r="S20" s="39">
        <f t="shared" si="0"/>
        <v>-8010619.4000000004</v>
      </c>
      <c r="T20" s="41"/>
      <c r="U20" s="42">
        <f t="shared" si="1"/>
        <v>-4632186</v>
      </c>
    </row>
    <row r="21" spans="1:21" ht="32.25" customHeight="1" x14ac:dyDescent="0.2">
      <c r="A21" s="18"/>
      <c r="B21" s="27" t="s">
        <v>138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40" t="s">
        <v>137</v>
      </c>
      <c r="Q21" s="41">
        <v>10210100</v>
      </c>
      <c r="R21" s="39">
        <v>3798000</v>
      </c>
      <c r="S21" s="39">
        <f t="shared" si="0"/>
        <v>-6412100</v>
      </c>
      <c r="T21" s="41"/>
      <c r="U21" s="42">
        <f t="shared" si="1"/>
        <v>-3798000</v>
      </c>
    </row>
    <row r="22" spans="1:21" s="5" customFormat="1" ht="15.75" customHeight="1" x14ac:dyDescent="0.2">
      <c r="A22" s="18"/>
      <c r="B22" s="29"/>
      <c r="C22" s="29"/>
      <c r="D22" s="29"/>
      <c r="E22" s="32" t="s">
        <v>184</v>
      </c>
      <c r="F22" s="32"/>
      <c r="G22" s="32"/>
      <c r="H22" s="32"/>
      <c r="I22" s="32"/>
      <c r="J22" s="32"/>
      <c r="K22" s="32"/>
      <c r="L22" s="32"/>
      <c r="M22" s="29"/>
      <c r="N22" s="29"/>
      <c r="O22" s="29"/>
      <c r="P22" s="40" t="s">
        <v>166</v>
      </c>
      <c r="Q22" s="41">
        <v>102030.39999999999</v>
      </c>
      <c r="R22" s="39"/>
      <c r="S22" s="39">
        <f t="shared" si="0"/>
        <v>-102030.39999999999</v>
      </c>
      <c r="T22" s="41"/>
      <c r="U22" s="42">
        <f t="shared" si="1"/>
        <v>0</v>
      </c>
    </row>
    <row r="23" spans="1:21" ht="42.75" customHeight="1" x14ac:dyDescent="0.2">
      <c r="A23" s="18"/>
      <c r="B23" s="27" t="s">
        <v>136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40" t="s">
        <v>135</v>
      </c>
      <c r="Q23" s="41">
        <v>2330675</v>
      </c>
      <c r="R23" s="39">
        <v>834186</v>
      </c>
      <c r="S23" s="39">
        <f t="shared" si="0"/>
        <v>-1496489</v>
      </c>
      <c r="T23" s="41"/>
      <c r="U23" s="42">
        <f t="shared" si="1"/>
        <v>-834186</v>
      </c>
    </row>
    <row r="24" spans="1:21" ht="32.25" customHeight="1" x14ac:dyDescent="0.2">
      <c r="A24" s="18"/>
      <c r="B24" s="27" t="s">
        <v>134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40" t="s">
        <v>133</v>
      </c>
      <c r="Q24" s="41">
        <v>6645924.4199999999</v>
      </c>
      <c r="R24" s="39">
        <v>6784322.2199999997</v>
      </c>
      <c r="S24" s="39">
        <f t="shared" si="0"/>
        <v>138397.79999999981</v>
      </c>
      <c r="T24" s="41">
        <v>1047976.17</v>
      </c>
      <c r="U24" s="42">
        <f t="shared" si="1"/>
        <v>-5736346.0499999998</v>
      </c>
    </row>
    <row r="25" spans="1:21" s="5" customFormat="1" ht="32.25" customHeight="1" x14ac:dyDescent="0.2">
      <c r="A25" s="18"/>
      <c r="B25" s="29"/>
      <c r="C25" s="29"/>
      <c r="D25" s="29"/>
      <c r="E25" s="31" t="s">
        <v>183</v>
      </c>
      <c r="F25" s="31"/>
      <c r="G25" s="31"/>
      <c r="H25" s="31"/>
      <c r="I25" s="31"/>
      <c r="J25" s="31"/>
      <c r="K25" s="31"/>
      <c r="L25" s="31"/>
      <c r="M25" s="29"/>
      <c r="N25" s="29"/>
      <c r="O25" s="29"/>
      <c r="P25" s="40" t="s">
        <v>167</v>
      </c>
      <c r="Q25" s="41">
        <v>4500</v>
      </c>
      <c r="R25" s="39">
        <v>6255860</v>
      </c>
      <c r="S25" s="39">
        <f t="shared" si="0"/>
        <v>6251360</v>
      </c>
      <c r="T25" s="41"/>
      <c r="U25" s="42">
        <f t="shared" si="1"/>
        <v>-6255860</v>
      </c>
    </row>
    <row r="26" spans="1:21" s="16" customFormat="1" ht="32.25" customHeight="1" x14ac:dyDescent="0.2">
      <c r="A26" s="18"/>
      <c r="B26" s="29"/>
      <c r="C26" s="29"/>
      <c r="D26" s="29"/>
      <c r="E26" s="31" t="s">
        <v>257</v>
      </c>
      <c r="F26" s="31"/>
      <c r="G26" s="31"/>
      <c r="H26" s="31"/>
      <c r="I26" s="31"/>
      <c r="J26" s="31"/>
      <c r="K26" s="31"/>
      <c r="L26" s="31"/>
      <c r="M26" s="29"/>
      <c r="N26" s="29"/>
      <c r="O26" s="29"/>
      <c r="P26" s="40" t="s">
        <v>201</v>
      </c>
      <c r="Q26" s="41">
        <v>1546800</v>
      </c>
      <c r="R26" s="39">
        <v>6255860</v>
      </c>
      <c r="S26" s="39">
        <f t="shared" si="0"/>
        <v>4709060</v>
      </c>
      <c r="T26" s="41"/>
      <c r="U26" s="42">
        <f t="shared" si="1"/>
        <v>-6255860</v>
      </c>
    </row>
    <row r="27" spans="1:21" s="16" customFormat="1" ht="32.25" customHeight="1" x14ac:dyDescent="0.2">
      <c r="A27" s="18"/>
      <c r="B27" s="29"/>
      <c r="C27" s="29"/>
      <c r="D27" s="29"/>
      <c r="E27" s="31" t="s">
        <v>258</v>
      </c>
      <c r="F27" s="31"/>
      <c r="G27" s="31"/>
      <c r="H27" s="31"/>
      <c r="I27" s="31"/>
      <c r="J27" s="31"/>
      <c r="K27" s="31"/>
      <c r="L27" s="31"/>
      <c r="M27" s="29"/>
      <c r="N27" s="29"/>
      <c r="O27" s="29"/>
      <c r="P27" s="40" t="s">
        <v>244</v>
      </c>
      <c r="Q27" s="41">
        <v>4930838.5599999996</v>
      </c>
      <c r="R27" s="39"/>
      <c r="S27" s="39">
        <f t="shared" si="0"/>
        <v>-4930838.5599999996</v>
      </c>
      <c r="T27" s="41">
        <v>1047976.17</v>
      </c>
      <c r="U27" s="42">
        <f t="shared" si="1"/>
        <v>1047976.17</v>
      </c>
    </row>
    <row r="28" spans="1:21" s="11" customFormat="1" ht="45.75" customHeight="1" x14ac:dyDescent="0.2">
      <c r="A28" s="18"/>
      <c r="B28" s="29"/>
      <c r="C28" s="29"/>
      <c r="D28" s="29"/>
      <c r="E28" s="31" t="s">
        <v>226</v>
      </c>
      <c r="F28" s="31"/>
      <c r="G28" s="31"/>
      <c r="H28" s="31"/>
      <c r="I28" s="31"/>
      <c r="J28" s="31"/>
      <c r="K28" s="31"/>
      <c r="L28" s="31"/>
      <c r="M28" s="29"/>
      <c r="N28" s="29"/>
      <c r="O28" s="29"/>
      <c r="P28" s="40" t="s">
        <v>202</v>
      </c>
      <c r="Q28" s="41">
        <v>163785.85999999999</v>
      </c>
      <c r="R28" s="39">
        <v>528462.22</v>
      </c>
      <c r="S28" s="39">
        <f t="shared" si="0"/>
        <v>364676.36</v>
      </c>
      <c r="T28" s="41"/>
      <c r="U28" s="42">
        <f t="shared" si="1"/>
        <v>-528462.22</v>
      </c>
    </row>
    <row r="29" spans="1:21" s="5" customFormat="1" ht="30" customHeight="1" x14ac:dyDescent="0.2">
      <c r="A29" s="18"/>
      <c r="B29" s="29"/>
      <c r="C29" s="29"/>
      <c r="D29" s="29"/>
      <c r="E29" s="31" t="s">
        <v>185</v>
      </c>
      <c r="F29" s="31"/>
      <c r="G29" s="31"/>
      <c r="H29" s="31"/>
      <c r="I29" s="31"/>
      <c r="J29" s="31"/>
      <c r="K29" s="31"/>
      <c r="L29" s="31"/>
      <c r="M29" s="29"/>
      <c r="N29" s="29"/>
      <c r="O29" s="29"/>
      <c r="P29" s="40" t="s">
        <v>168</v>
      </c>
      <c r="Q29" s="41">
        <v>7264432.8899999997</v>
      </c>
      <c r="R29" s="39"/>
      <c r="S29" s="39">
        <f t="shared" si="0"/>
        <v>-7264432.8899999997</v>
      </c>
      <c r="T29" s="41"/>
      <c r="U29" s="42">
        <f t="shared" si="1"/>
        <v>0</v>
      </c>
    </row>
    <row r="30" spans="1:21" s="5" customFormat="1" ht="36" customHeight="1" x14ac:dyDescent="0.2">
      <c r="A30" s="18"/>
      <c r="B30" s="29"/>
      <c r="C30" s="29"/>
      <c r="D30" s="29"/>
      <c r="E30" s="31" t="s">
        <v>186</v>
      </c>
      <c r="F30" s="31"/>
      <c r="G30" s="31"/>
      <c r="H30" s="31"/>
      <c r="I30" s="31"/>
      <c r="J30" s="31"/>
      <c r="K30" s="31"/>
      <c r="L30" s="31"/>
      <c r="M30" s="29"/>
      <c r="N30" s="29"/>
      <c r="O30" s="29"/>
      <c r="P30" s="40" t="s">
        <v>169</v>
      </c>
      <c r="Q30" s="41">
        <v>7264432.8899999997</v>
      </c>
      <c r="R30" s="39"/>
      <c r="S30" s="39">
        <f t="shared" si="0"/>
        <v>-7264432.8899999997</v>
      </c>
      <c r="T30" s="41"/>
      <c r="U30" s="42">
        <f t="shared" si="1"/>
        <v>0</v>
      </c>
    </row>
    <row r="31" spans="1:21" ht="21.75" customHeight="1" x14ac:dyDescent="0.2">
      <c r="A31" s="18"/>
      <c r="B31" s="27" t="s">
        <v>132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40" t="s">
        <v>131</v>
      </c>
      <c r="Q31" s="41"/>
      <c r="R31" s="39">
        <v>11500000</v>
      </c>
      <c r="S31" s="39">
        <f t="shared" si="0"/>
        <v>11500000</v>
      </c>
      <c r="T31" s="41"/>
      <c r="U31" s="42">
        <f t="shared" si="1"/>
        <v>-11500000</v>
      </c>
    </row>
    <row r="32" spans="1:21" ht="12.75" customHeight="1" x14ac:dyDescent="0.2">
      <c r="A32" s="18"/>
      <c r="B32" s="27" t="s">
        <v>130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40" t="s">
        <v>129</v>
      </c>
      <c r="Q32" s="41"/>
      <c r="R32" s="39">
        <v>11500000</v>
      </c>
      <c r="S32" s="39">
        <f t="shared" si="0"/>
        <v>11500000</v>
      </c>
      <c r="T32" s="41"/>
      <c r="U32" s="42">
        <f t="shared" si="1"/>
        <v>-11500000</v>
      </c>
    </row>
    <row r="33" spans="1:21" ht="21.75" customHeight="1" x14ac:dyDescent="0.2">
      <c r="A33" s="18"/>
      <c r="B33" s="27" t="s">
        <v>128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40" t="s">
        <v>127</v>
      </c>
      <c r="Q33" s="41">
        <v>511398473.94999999</v>
      </c>
      <c r="R33" s="39">
        <v>542699187.95000005</v>
      </c>
      <c r="S33" s="39">
        <f t="shared" si="0"/>
        <v>31300714.00000006</v>
      </c>
      <c r="T33" s="41">
        <v>420140700</v>
      </c>
      <c r="U33" s="42">
        <f t="shared" si="1"/>
        <v>-122558487.95000005</v>
      </c>
    </row>
    <row r="34" spans="1:21" ht="12.75" customHeight="1" x14ac:dyDescent="0.2">
      <c r="A34" s="18"/>
      <c r="B34" s="27" t="s">
        <v>126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40" t="s">
        <v>125</v>
      </c>
      <c r="Q34" s="41">
        <v>510391473.94999999</v>
      </c>
      <c r="R34" s="39">
        <v>533188437.94999999</v>
      </c>
      <c r="S34" s="39">
        <f t="shared" si="0"/>
        <v>22796964</v>
      </c>
      <c r="T34" s="41">
        <v>416730700</v>
      </c>
      <c r="U34" s="42">
        <f t="shared" si="1"/>
        <v>-116457737.94999999</v>
      </c>
    </row>
    <row r="35" spans="1:21" ht="21.75" customHeight="1" x14ac:dyDescent="0.2">
      <c r="A35" s="18"/>
      <c r="B35" s="27" t="s">
        <v>124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40" t="s">
        <v>123</v>
      </c>
      <c r="Q35" s="41">
        <v>255017.44</v>
      </c>
      <c r="R35" s="39">
        <v>65000</v>
      </c>
      <c r="S35" s="39">
        <f t="shared" si="0"/>
        <v>-190017.44</v>
      </c>
      <c r="T35" s="41"/>
      <c r="U35" s="42">
        <f t="shared" si="1"/>
        <v>-65000</v>
      </c>
    </row>
    <row r="36" spans="1:21" ht="32.25" customHeight="1" x14ac:dyDescent="0.2">
      <c r="A36" s="18"/>
      <c r="B36" s="27" t="s">
        <v>122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40" t="s">
        <v>121</v>
      </c>
      <c r="Q36" s="41">
        <v>47518738.719999999</v>
      </c>
      <c r="R36" s="39">
        <v>49244783.450000003</v>
      </c>
      <c r="S36" s="39">
        <f t="shared" si="0"/>
        <v>1726044.7300000042</v>
      </c>
      <c r="T36" s="41">
        <v>35522590</v>
      </c>
      <c r="U36" s="42">
        <f t="shared" si="1"/>
        <v>-13722193.450000003</v>
      </c>
    </row>
    <row r="37" spans="1:21" ht="42.75" customHeight="1" x14ac:dyDescent="0.2">
      <c r="A37" s="18"/>
      <c r="B37" s="27" t="s">
        <v>120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40" t="s">
        <v>119</v>
      </c>
      <c r="Q37" s="41">
        <v>17643192.27</v>
      </c>
      <c r="R37" s="39">
        <v>24057000</v>
      </c>
      <c r="S37" s="39">
        <f t="shared" si="0"/>
        <v>6413807.7300000004</v>
      </c>
      <c r="T37" s="41">
        <v>24923000</v>
      </c>
      <c r="U37" s="42">
        <f t="shared" si="1"/>
        <v>866000</v>
      </c>
    </row>
    <row r="38" spans="1:21" ht="53.25" customHeight="1" x14ac:dyDescent="0.2">
      <c r="A38" s="18"/>
      <c r="B38" s="27" t="s">
        <v>118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40" t="s">
        <v>117</v>
      </c>
      <c r="Q38" s="41">
        <v>42820770.969999999</v>
      </c>
      <c r="R38" s="39">
        <v>44569574.82</v>
      </c>
      <c r="S38" s="39">
        <f t="shared" si="0"/>
        <v>1748803.8500000015</v>
      </c>
      <c r="T38" s="41">
        <v>32851490</v>
      </c>
      <c r="U38" s="42">
        <f t="shared" si="1"/>
        <v>-11718084.82</v>
      </c>
    </row>
    <row r="39" spans="1:21" ht="63.75" customHeight="1" x14ac:dyDescent="0.2">
      <c r="A39" s="18"/>
      <c r="B39" s="27" t="s">
        <v>116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40" t="s">
        <v>115</v>
      </c>
      <c r="Q39" s="41">
        <v>110915.66</v>
      </c>
      <c r="R39" s="39">
        <v>226000</v>
      </c>
      <c r="S39" s="39">
        <f t="shared" si="0"/>
        <v>115084.34</v>
      </c>
      <c r="T39" s="41">
        <v>200000</v>
      </c>
      <c r="U39" s="42">
        <f t="shared" si="1"/>
        <v>-26000</v>
      </c>
    </row>
    <row r="40" spans="1:21" ht="21.75" customHeight="1" x14ac:dyDescent="0.2">
      <c r="A40" s="18"/>
      <c r="B40" s="27" t="s">
        <v>114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40" t="s">
        <v>113</v>
      </c>
      <c r="Q40" s="41">
        <v>28910746.920000002</v>
      </c>
      <c r="R40" s="39">
        <v>38156235.200000003</v>
      </c>
      <c r="S40" s="39">
        <f t="shared" si="0"/>
        <v>9245488.2800000012</v>
      </c>
      <c r="T40" s="41">
        <v>40074220</v>
      </c>
      <c r="U40" s="42">
        <f t="shared" si="1"/>
        <v>1917984.799999997</v>
      </c>
    </row>
    <row r="41" spans="1:21" ht="32.25" customHeight="1" x14ac:dyDescent="0.2">
      <c r="A41" s="18"/>
      <c r="B41" s="27" t="s">
        <v>112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40" t="s">
        <v>111</v>
      </c>
      <c r="Q41" s="41">
        <v>14531200</v>
      </c>
      <c r="R41" s="39">
        <v>12242500</v>
      </c>
      <c r="S41" s="39">
        <f t="shared" si="0"/>
        <v>-2288700</v>
      </c>
      <c r="T41" s="41"/>
      <c r="U41" s="42">
        <f t="shared" si="1"/>
        <v>-12242500</v>
      </c>
    </row>
    <row r="42" spans="1:21" ht="12.75" customHeight="1" x14ac:dyDescent="0.2">
      <c r="A42" s="18"/>
      <c r="B42" s="27" t="s">
        <v>110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40" t="s">
        <v>109</v>
      </c>
      <c r="Q42" s="41">
        <v>13980182.779999999</v>
      </c>
      <c r="R42" s="39">
        <v>11973140</v>
      </c>
      <c r="S42" s="39">
        <f t="shared" si="0"/>
        <v>-2007042.7799999993</v>
      </c>
      <c r="T42" s="41">
        <v>9665890</v>
      </c>
      <c r="U42" s="42">
        <f t="shared" si="1"/>
        <v>-2307250</v>
      </c>
    </row>
    <row r="43" spans="1:21" ht="70.5" customHeight="1" x14ac:dyDescent="0.2">
      <c r="A43" s="18"/>
      <c r="B43" s="27" t="s">
        <v>108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40" t="s">
        <v>107</v>
      </c>
      <c r="Q43" s="41">
        <v>7135045.0499999998</v>
      </c>
      <c r="R43" s="39">
        <v>7886000</v>
      </c>
      <c r="S43" s="39">
        <f t="shared" si="0"/>
        <v>750954.95000000019</v>
      </c>
      <c r="T43" s="41">
        <v>6151000</v>
      </c>
      <c r="U43" s="42">
        <f t="shared" si="1"/>
        <v>-1735000</v>
      </c>
    </row>
    <row r="44" spans="1:21" ht="53.25" customHeight="1" x14ac:dyDescent="0.2">
      <c r="A44" s="18"/>
      <c r="B44" s="27" t="s">
        <v>106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40" t="s">
        <v>105</v>
      </c>
      <c r="Q44" s="41">
        <v>7115700</v>
      </c>
      <c r="R44" s="39">
        <v>8126000</v>
      </c>
      <c r="S44" s="39">
        <f t="shared" si="0"/>
        <v>1010300</v>
      </c>
      <c r="T44" s="41">
        <v>4379000</v>
      </c>
      <c r="U44" s="42">
        <f t="shared" si="1"/>
        <v>-3747000</v>
      </c>
    </row>
    <row r="45" spans="1:21" ht="74.25" customHeight="1" x14ac:dyDescent="0.2">
      <c r="A45" s="18"/>
      <c r="B45" s="27" t="s">
        <v>104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40" t="s">
        <v>103</v>
      </c>
      <c r="Q45" s="41">
        <v>2101325.37</v>
      </c>
      <c r="R45" s="39">
        <v>1477000</v>
      </c>
      <c r="S45" s="39">
        <f t="shared" si="0"/>
        <v>-624325.37000000011</v>
      </c>
      <c r="T45" s="41">
        <v>890000</v>
      </c>
      <c r="U45" s="42">
        <f t="shared" si="1"/>
        <v>-587000</v>
      </c>
    </row>
    <row r="46" spans="1:21" ht="74.25" customHeight="1" x14ac:dyDescent="0.2">
      <c r="A46" s="18"/>
      <c r="B46" s="27" t="s">
        <v>102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40" t="s">
        <v>101</v>
      </c>
      <c r="Q46" s="41">
        <v>299333769.24000001</v>
      </c>
      <c r="R46" s="39">
        <v>293047400</v>
      </c>
      <c r="S46" s="39">
        <f t="shared" si="0"/>
        <v>-6286369.2400000095</v>
      </c>
      <c r="T46" s="41">
        <v>220454400</v>
      </c>
      <c r="U46" s="42">
        <f t="shared" si="1"/>
        <v>-72593000</v>
      </c>
    </row>
    <row r="47" spans="1:21" ht="84.75" customHeight="1" x14ac:dyDescent="0.2">
      <c r="A47" s="18"/>
      <c r="B47" s="27" t="s">
        <v>100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40" t="s">
        <v>99</v>
      </c>
      <c r="Q47" s="41">
        <v>9998424.8800000008</v>
      </c>
      <c r="R47" s="39">
        <v>9527000</v>
      </c>
      <c r="S47" s="39">
        <f t="shared" si="0"/>
        <v>-471424.88000000082</v>
      </c>
      <c r="T47" s="41">
        <v>4903900</v>
      </c>
      <c r="U47" s="42">
        <f t="shared" si="1"/>
        <v>-4623100</v>
      </c>
    </row>
    <row r="48" spans="1:21" s="16" customFormat="1" ht="42.75" customHeight="1" x14ac:dyDescent="0.2">
      <c r="A48" s="18"/>
      <c r="B48" s="29"/>
      <c r="C48" s="29"/>
      <c r="D48" s="29"/>
      <c r="E48" s="30" t="s">
        <v>259</v>
      </c>
      <c r="F48" s="30"/>
      <c r="G48" s="30"/>
      <c r="H48" s="30"/>
      <c r="I48" s="30"/>
      <c r="J48" s="30"/>
      <c r="K48" s="30"/>
      <c r="L48" s="30"/>
      <c r="M48" s="29"/>
      <c r="N48" s="29"/>
      <c r="O48" s="29"/>
      <c r="P48" s="40" t="s">
        <v>245</v>
      </c>
      <c r="Q48" s="41">
        <v>4207142.22</v>
      </c>
      <c r="R48" s="39"/>
      <c r="S48" s="39">
        <f t="shared" si="0"/>
        <v>-4207142.22</v>
      </c>
      <c r="T48" s="41"/>
      <c r="U48" s="42">
        <f t="shared" si="1"/>
        <v>0</v>
      </c>
    </row>
    <row r="49" spans="1:21" ht="32.25" customHeight="1" x14ac:dyDescent="0.2">
      <c r="A49" s="18"/>
      <c r="B49" s="27" t="s">
        <v>98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40" t="s">
        <v>97</v>
      </c>
      <c r="Q49" s="41"/>
      <c r="R49" s="39">
        <v>1821000</v>
      </c>
      <c r="S49" s="39">
        <f t="shared" si="0"/>
        <v>1821000</v>
      </c>
      <c r="T49" s="41">
        <v>1420800</v>
      </c>
      <c r="U49" s="42">
        <f t="shared" si="1"/>
        <v>-400200</v>
      </c>
    </row>
    <row r="50" spans="1:21" s="11" customFormat="1" ht="32.25" customHeight="1" x14ac:dyDescent="0.2">
      <c r="A50" s="18"/>
      <c r="B50" s="29"/>
      <c r="C50" s="29"/>
      <c r="D50" s="29"/>
      <c r="E50" s="30" t="s">
        <v>227</v>
      </c>
      <c r="F50" s="30"/>
      <c r="G50" s="30"/>
      <c r="H50" s="30"/>
      <c r="I50" s="30"/>
      <c r="J50" s="30"/>
      <c r="K50" s="30"/>
      <c r="L50" s="30"/>
      <c r="M50" s="29"/>
      <c r="N50" s="29"/>
      <c r="O50" s="29"/>
      <c r="P50" s="40" t="s">
        <v>203</v>
      </c>
      <c r="Q50" s="41">
        <v>503221.37</v>
      </c>
      <c r="R50" s="39">
        <v>371733.54</v>
      </c>
      <c r="S50" s="39">
        <f t="shared" si="0"/>
        <v>-131487.83000000002</v>
      </c>
      <c r="T50" s="41"/>
      <c r="U50" s="42">
        <f t="shared" si="1"/>
        <v>-371733.54</v>
      </c>
    </row>
    <row r="51" spans="1:21" ht="32.25" customHeight="1" x14ac:dyDescent="0.2">
      <c r="A51" s="18"/>
      <c r="B51" s="27" t="s">
        <v>96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40" t="s">
        <v>95</v>
      </c>
      <c r="Q51" s="41">
        <v>5451913.7999999998</v>
      </c>
      <c r="R51" s="39">
        <v>16449200</v>
      </c>
      <c r="S51" s="39">
        <f t="shared" si="0"/>
        <v>10997286.199999999</v>
      </c>
      <c r="T51" s="41">
        <v>16449200</v>
      </c>
      <c r="U51" s="42">
        <f t="shared" si="1"/>
        <v>0</v>
      </c>
    </row>
    <row r="52" spans="1:21" s="16" customFormat="1" ht="32.25" customHeight="1" x14ac:dyDescent="0.2">
      <c r="A52" s="18"/>
      <c r="B52" s="29"/>
      <c r="C52" s="29"/>
      <c r="D52" s="29"/>
      <c r="E52" s="29"/>
      <c r="F52" s="30" t="s">
        <v>260</v>
      </c>
      <c r="G52" s="30"/>
      <c r="H52" s="30"/>
      <c r="I52" s="30"/>
      <c r="J52" s="30"/>
      <c r="K52" s="30"/>
      <c r="L52" s="30"/>
      <c r="M52" s="29"/>
      <c r="N52" s="29"/>
      <c r="O52" s="29"/>
      <c r="P52" s="40" t="s">
        <v>246</v>
      </c>
      <c r="Q52" s="41">
        <v>2143599.54</v>
      </c>
      <c r="R52" s="39"/>
      <c r="S52" s="39">
        <f t="shared" si="0"/>
        <v>-2143599.54</v>
      </c>
      <c r="T52" s="41"/>
      <c r="U52" s="42">
        <f t="shared" si="1"/>
        <v>0</v>
      </c>
    </row>
    <row r="53" spans="1:21" ht="32.25" customHeight="1" x14ac:dyDescent="0.2">
      <c r="A53" s="18"/>
      <c r="B53" s="27" t="s">
        <v>94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40" t="s">
        <v>93</v>
      </c>
      <c r="Q53" s="41">
        <v>4444240.5</v>
      </c>
      <c r="R53" s="39">
        <v>12237937.939999999</v>
      </c>
      <c r="S53" s="39">
        <f t="shared" si="0"/>
        <v>7793697.4399999995</v>
      </c>
      <c r="T53" s="41">
        <v>18414900</v>
      </c>
      <c r="U53" s="42">
        <f t="shared" si="1"/>
        <v>6176962.0600000005</v>
      </c>
    </row>
    <row r="54" spans="1:21" ht="84.75" customHeight="1" x14ac:dyDescent="0.2">
      <c r="A54" s="18"/>
      <c r="B54" s="27" t="s">
        <v>92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40" t="s">
        <v>91</v>
      </c>
      <c r="Q54" s="41">
        <v>2138560.9700000002</v>
      </c>
      <c r="R54" s="39">
        <v>1508600</v>
      </c>
      <c r="S54" s="39">
        <f t="shared" si="0"/>
        <v>-629960.9700000002</v>
      </c>
      <c r="T54" s="41">
        <v>272440</v>
      </c>
      <c r="U54" s="42">
        <f t="shared" si="1"/>
        <v>-1236160</v>
      </c>
    </row>
    <row r="55" spans="1:21" s="5" customFormat="1" ht="39.75" customHeight="1" x14ac:dyDescent="0.2">
      <c r="A55" s="18"/>
      <c r="B55" s="29"/>
      <c r="C55" s="29"/>
      <c r="D55" s="29"/>
      <c r="E55" s="31" t="s">
        <v>187</v>
      </c>
      <c r="F55" s="31"/>
      <c r="G55" s="31"/>
      <c r="H55" s="31"/>
      <c r="I55" s="31"/>
      <c r="J55" s="31"/>
      <c r="K55" s="31"/>
      <c r="L55" s="31"/>
      <c r="M55" s="29"/>
      <c r="N55" s="29"/>
      <c r="O55" s="29"/>
      <c r="P55" s="40" t="s">
        <v>170</v>
      </c>
      <c r="Q55" s="41">
        <v>31302.86</v>
      </c>
      <c r="R55" s="39"/>
      <c r="S55" s="39">
        <f t="shared" si="0"/>
        <v>-31302.86</v>
      </c>
      <c r="T55" s="41"/>
      <c r="U55" s="42">
        <f t="shared" si="1"/>
        <v>0</v>
      </c>
    </row>
    <row r="56" spans="1:21" ht="42.75" customHeight="1" x14ac:dyDescent="0.2">
      <c r="A56" s="18"/>
      <c r="B56" s="30" t="s">
        <v>90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40" t="s">
        <v>89</v>
      </c>
      <c r="Q56" s="41"/>
      <c r="R56" s="39">
        <v>202333</v>
      </c>
      <c r="S56" s="39">
        <f t="shared" si="0"/>
        <v>202333</v>
      </c>
      <c r="T56" s="41">
        <v>157870</v>
      </c>
      <c r="U56" s="42">
        <f t="shared" si="1"/>
        <v>-44463</v>
      </c>
    </row>
    <row r="57" spans="1:21" s="16" customFormat="1" ht="35.25" customHeight="1" x14ac:dyDescent="0.2">
      <c r="A57" s="18"/>
      <c r="B57" s="33"/>
      <c r="C57" s="33"/>
      <c r="D57" s="33"/>
      <c r="E57" s="34" t="s">
        <v>261</v>
      </c>
      <c r="F57" s="34"/>
      <c r="G57" s="34"/>
      <c r="H57" s="34"/>
      <c r="I57" s="34"/>
      <c r="J57" s="34"/>
      <c r="K57" s="34"/>
      <c r="L57" s="34"/>
      <c r="M57" s="35"/>
      <c r="N57" s="35"/>
      <c r="O57" s="35"/>
      <c r="P57" s="40" t="s">
        <v>247</v>
      </c>
      <c r="Q57" s="41">
        <v>16463.39</v>
      </c>
      <c r="R57" s="39"/>
      <c r="S57" s="39">
        <f t="shared" si="0"/>
        <v>-16463.39</v>
      </c>
      <c r="T57" s="41"/>
      <c r="U57" s="42">
        <f t="shared" si="1"/>
        <v>0</v>
      </c>
    </row>
    <row r="58" spans="1:21" s="11" customFormat="1" ht="42.75" customHeight="1" x14ac:dyDescent="0.2">
      <c r="A58" s="18"/>
      <c r="B58" s="29"/>
      <c r="C58" s="29"/>
      <c r="D58" s="29"/>
      <c r="E58" s="30" t="s">
        <v>228</v>
      </c>
      <c r="F58" s="30"/>
      <c r="G58" s="30"/>
      <c r="H58" s="30"/>
      <c r="I58" s="30"/>
      <c r="J58" s="30"/>
      <c r="K58" s="30"/>
      <c r="L58" s="30"/>
      <c r="M58" s="29"/>
      <c r="N58" s="29"/>
      <c r="O58" s="29"/>
      <c r="P58" s="40" t="s">
        <v>204</v>
      </c>
      <c r="Q58" s="41"/>
      <c r="R58" s="39">
        <v>7500750</v>
      </c>
      <c r="S58" s="39">
        <f t="shared" si="0"/>
        <v>7500750</v>
      </c>
      <c r="T58" s="41">
        <v>3410000</v>
      </c>
      <c r="U58" s="42">
        <f t="shared" si="1"/>
        <v>-4090750</v>
      </c>
    </row>
    <row r="59" spans="1:21" s="11" customFormat="1" ht="42.75" customHeight="1" x14ac:dyDescent="0.2">
      <c r="A59" s="18"/>
      <c r="B59" s="29"/>
      <c r="C59" s="29"/>
      <c r="D59" s="29"/>
      <c r="E59" s="30" t="s">
        <v>229</v>
      </c>
      <c r="F59" s="30"/>
      <c r="G59" s="30"/>
      <c r="H59" s="30"/>
      <c r="I59" s="30"/>
      <c r="J59" s="30"/>
      <c r="K59" s="30"/>
      <c r="L59" s="30"/>
      <c r="M59" s="29"/>
      <c r="N59" s="29"/>
      <c r="O59" s="29"/>
      <c r="P59" s="40" t="s">
        <v>205</v>
      </c>
      <c r="Q59" s="41"/>
      <c r="R59" s="39">
        <v>7500750</v>
      </c>
      <c r="S59" s="39">
        <f t="shared" si="0"/>
        <v>7500750</v>
      </c>
      <c r="T59" s="41"/>
      <c r="U59" s="42">
        <f t="shared" si="1"/>
        <v>-7500750</v>
      </c>
    </row>
    <row r="60" spans="1:21" ht="32.25" customHeight="1" x14ac:dyDescent="0.2">
      <c r="A60" s="18"/>
      <c r="B60" s="27" t="s">
        <v>88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40" t="s">
        <v>87</v>
      </c>
      <c r="Q60" s="41">
        <v>1007000</v>
      </c>
      <c r="R60" s="39">
        <v>2010000</v>
      </c>
      <c r="S60" s="39">
        <f t="shared" si="0"/>
        <v>1003000</v>
      </c>
      <c r="T60" s="41"/>
      <c r="U60" s="42">
        <f t="shared" si="1"/>
        <v>-2010000</v>
      </c>
    </row>
    <row r="61" spans="1:21" ht="32.25" customHeight="1" x14ac:dyDescent="0.2">
      <c r="A61" s="18"/>
      <c r="B61" s="27" t="s">
        <v>86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40" t="s">
        <v>85</v>
      </c>
      <c r="Q61" s="41">
        <v>1007000</v>
      </c>
      <c r="R61" s="39">
        <v>2010000</v>
      </c>
      <c r="S61" s="39">
        <f t="shared" si="0"/>
        <v>1003000</v>
      </c>
      <c r="T61" s="41">
        <v>3410000</v>
      </c>
      <c r="U61" s="42">
        <f t="shared" si="1"/>
        <v>1400000</v>
      </c>
    </row>
    <row r="62" spans="1:21" s="16" customFormat="1" ht="24.75" customHeight="1" x14ac:dyDescent="0.2">
      <c r="A62" s="18"/>
      <c r="B62" s="29"/>
      <c r="C62" s="29"/>
      <c r="D62" s="29"/>
      <c r="E62" s="36" t="s">
        <v>262</v>
      </c>
      <c r="F62" s="36"/>
      <c r="G62" s="36"/>
      <c r="H62" s="36"/>
      <c r="I62" s="36"/>
      <c r="J62" s="36"/>
      <c r="K62" s="36"/>
      <c r="L62" s="36"/>
      <c r="M62" s="29"/>
      <c r="N62" s="29"/>
      <c r="O62" s="29"/>
      <c r="P62" s="40" t="s">
        <v>248</v>
      </c>
      <c r="Q62" s="41">
        <v>599325.56000000006</v>
      </c>
      <c r="R62" s="39"/>
      <c r="S62" s="39">
        <f t="shared" si="0"/>
        <v>-599325.56000000006</v>
      </c>
      <c r="T62" s="41"/>
      <c r="U62" s="42">
        <f t="shared" si="1"/>
        <v>0</v>
      </c>
    </row>
    <row r="63" spans="1:21" s="16" customFormat="1" ht="24" customHeight="1" x14ac:dyDescent="0.2">
      <c r="A63" s="18"/>
      <c r="B63" s="29"/>
      <c r="C63" s="29"/>
      <c r="D63" s="29"/>
      <c r="E63" s="36" t="s">
        <v>263</v>
      </c>
      <c r="F63" s="36"/>
      <c r="G63" s="36"/>
      <c r="H63" s="36"/>
      <c r="I63" s="36"/>
      <c r="J63" s="36"/>
      <c r="K63" s="36"/>
      <c r="L63" s="36"/>
      <c r="M63" s="29"/>
      <c r="N63" s="29"/>
      <c r="O63" s="29"/>
      <c r="P63" s="40" t="s">
        <v>249</v>
      </c>
      <c r="Q63" s="41">
        <v>599325.56000000006</v>
      </c>
      <c r="R63" s="39"/>
      <c r="S63" s="39">
        <f t="shared" si="0"/>
        <v>-599325.56000000006</v>
      </c>
      <c r="T63" s="41"/>
      <c r="U63" s="42">
        <f t="shared" si="1"/>
        <v>0</v>
      </c>
    </row>
    <row r="64" spans="1:21" s="16" customFormat="1" ht="51.75" customHeight="1" x14ac:dyDescent="0.2">
      <c r="A64" s="18"/>
      <c r="B64" s="29"/>
      <c r="C64" s="29"/>
      <c r="D64" s="29"/>
      <c r="E64" s="36" t="s">
        <v>192</v>
      </c>
      <c r="F64" s="36"/>
      <c r="G64" s="36"/>
      <c r="H64" s="36"/>
      <c r="I64" s="36"/>
      <c r="J64" s="36"/>
      <c r="K64" s="36"/>
      <c r="L64" s="36"/>
      <c r="M64" s="29"/>
      <c r="N64" s="29"/>
      <c r="O64" s="29"/>
      <c r="P64" s="40" t="s">
        <v>250</v>
      </c>
      <c r="Q64" s="41">
        <v>599325.56000000006</v>
      </c>
      <c r="R64" s="39"/>
      <c r="S64" s="39">
        <f t="shared" si="0"/>
        <v>-599325.56000000006</v>
      </c>
      <c r="T64" s="41"/>
      <c r="U64" s="42">
        <f t="shared" si="1"/>
        <v>0</v>
      </c>
    </row>
    <row r="65" spans="1:21" s="11" customFormat="1" ht="34.5" customHeight="1" x14ac:dyDescent="0.2">
      <c r="A65" s="18"/>
      <c r="B65" s="29"/>
      <c r="C65" s="29"/>
      <c r="D65" s="29"/>
      <c r="E65" s="30" t="s">
        <v>230</v>
      </c>
      <c r="F65" s="30"/>
      <c r="G65" s="30"/>
      <c r="H65" s="30"/>
      <c r="I65" s="30"/>
      <c r="J65" s="30"/>
      <c r="K65" s="30"/>
      <c r="L65" s="30"/>
      <c r="M65" s="29"/>
      <c r="N65" s="29"/>
      <c r="O65" s="29"/>
      <c r="P65" s="40" t="s">
        <v>206</v>
      </c>
      <c r="Q65" s="41">
        <v>2410551.86</v>
      </c>
      <c r="R65" s="39">
        <v>92182.05</v>
      </c>
      <c r="S65" s="39">
        <f t="shared" si="0"/>
        <v>-2318369.81</v>
      </c>
      <c r="T65" s="41"/>
      <c r="U65" s="42">
        <f t="shared" si="1"/>
        <v>-92182.05</v>
      </c>
    </row>
    <row r="66" spans="1:21" s="11" customFormat="1" ht="37.5" customHeight="1" x14ac:dyDescent="0.2">
      <c r="A66" s="18"/>
      <c r="B66" s="29"/>
      <c r="C66" s="29"/>
      <c r="D66" s="29"/>
      <c r="E66" s="30" t="s">
        <v>231</v>
      </c>
      <c r="F66" s="30"/>
      <c r="G66" s="30"/>
      <c r="H66" s="30"/>
      <c r="I66" s="30"/>
      <c r="J66" s="30"/>
      <c r="K66" s="30"/>
      <c r="L66" s="30"/>
      <c r="M66" s="29"/>
      <c r="N66" s="29"/>
      <c r="O66" s="29"/>
      <c r="P66" s="40" t="s">
        <v>207</v>
      </c>
      <c r="Q66" s="41">
        <v>2410551.86</v>
      </c>
      <c r="R66" s="39">
        <v>81682.05</v>
      </c>
      <c r="S66" s="39">
        <f t="shared" si="0"/>
        <v>-2328869.81</v>
      </c>
      <c r="T66" s="41"/>
      <c r="U66" s="42">
        <f t="shared" si="1"/>
        <v>-81682.05</v>
      </c>
    </row>
    <row r="67" spans="1:21" s="11" customFormat="1" ht="25.5" customHeight="1" x14ac:dyDescent="0.2">
      <c r="A67" s="18"/>
      <c r="B67" s="29"/>
      <c r="C67" s="29"/>
      <c r="D67" s="29"/>
      <c r="E67" s="30" t="s">
        <v>183</v>
      </c>
      <c r="F67" s="30"/>
      <c r="G67" s="30"/>
      <c r="H67" s="30"/>
      <c r="I67" s="30"/>
      <c r="J67" s="30"/>
      <c r="K67" s="30"/>
      <c r="L67" s="30"/>
      <c r="M67" s="29"/>
      <c r="N67" s="29"/>
      <c r="O67" s="29"/>
      <c r="P67" s="40" t="s">
        <v>208</v>
      </c>
      <c r="Q67" s="41">
        <v>2410551.86</v>
      </c>
      <c r="R67" s="39">
        <v>81682.05</v>
      </c>
      <c r="S67" s="39">
        <f t="shared" si="0"/>
        <v>-2328869.81</v>
      </c>
      <c r="T67" s="41"/>
      <c r="U67" s="42">
        <f t="shared" si="1"/>
        <v>-81682.05</v>
      </c>
    </row>
    <row r="68" spans="1:21" s="11" customFormat="1" ht="27" customHeight="1" x14ac:dyDescent="0.2">
      <c r="A68" s="18"/>
      <c r="B68" s="29"/>
      <c r="C68" s="29"/>
      <c r="D68" s="29"/>
      <c r="E68" s="30" t="s">
        <v>232</v>
      </c>
      <c r="F68" s="30"/>
      <c r="G68" s="30"/>
      <c r="H68" s="30"/>
      <c r="I68" s="30"/>
      <c r="J68" s="30"/>
      <c r="K68" s="30"/>
      <c r="L68" s="30"/>
      <c r="M68" s="29"/>
      <c r="N68" s="29"/>
      <c r="O68" s="29"/>
      <c r="P68" s="40" t="s">
        <v>209</v>
      </c>
      <c r="Q68" s="41"/>
      <c r="R68" s="39">
        <v>10500</v>
      </c>
      <c r="S68" s="39">
        <f t="shared" si="0"/>
        <v>10500</v>
      </c>
      <c r="T68" s="41"/>
      <c r="U68" s="42">
        <f t="shared" si="1"/>
        <v>-10500</v>
      </c>
    </row>
    <row r="69" spans="1:21" s="11" customFormat="1" ht="28.5" customHeight="1" x14ac:dyDescent="0.2">
      <c r="A69" s="18"/>
      <c r="B69" s="29"/>
      <c r="C69" s="29"/>
      <c r="D69" s="29"/>
      <c r="E69" s="30" t="s">
        <v>183</v>
      </c>
      <c r="F69" s="30"/>
      <c r="G69" s="30"/>
      <c r="H69" s="30"/>
      <c r="I69" s="30"/>
      <c r="J69" s="30"/>
      <c r="K69" s="30"/>
      <c r="L69" s="30"/>
      <c r="M69" s="29"/>
      <c r="N69" s="29"/>
      <c r="O69" s="29"/>
      <c r="P69" s="40" t="s">
        <v>210</v>
      </c>
      <c r="Q69" s="41"/>
      <c r="R69" s="39">
        <v>10500</v>
      </c>
      <c r="S69" s="39">
        <f t="shared" si="0"/>
        <v>10500</v>
      </c>
      <c r="T69" s="41"/>
      <c r="U69" s="42">
        <f t="shared" si="1"/>
        <v>-10500</v>
      </c>
    </row>
    <row r="70" spans="1:21" ht="21.75" customHeight="1" x14ac:dyDescent="0.2">
      <c r="A70" s="18"/>
      <c r="B70" s="27" t="s">
        <v>84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40" t="s">
        <v>83</v>
      </c>
      <c r="Q70" s="41">
        <v>1823000</v>
      </c>
      <c r="R70" s="39">
        <v>10664337</v>
      </c>
      <c r="S70" s="39">
        <f t="shared" si="0"/>
        <v>8841337</v>
      </c>
      <c r="T70" s="41">
        <v>3412300</v>
      </c>
      <c r="U70" s="42">
        <f t="shared" si="1"/>
        <v>-7252037</v>
      </c>
    </row>
    <row r="71" spans="1:21" ht="21.75" customHeight="1" x14ac:dyDescent="0.2">
      <c r="A71" s="18"/>
      <c r="B71" s="27" t="s">
        <v>82</v>
      </c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40" t="s">
        <v>81</v>
      </c>
      <c r="Q71" s="41"/>
      <c r="R71" s="39">
        <v>6854337</v>
      </c>
      <c r="S71" s="39">
        <f t="shared" ref="S71:S134" si="2">R71-Q71</f>
        <v>6854337</v>
      </c>
      <c r="T71" s="41">
        <v>3412300</v>
      </c>
      <c r="U71" s="42">
        <f t="shared" ref="U71:U134" si="3">T71-R71</f>
        <v>-3442037</v>
      </c>
    </row>
    <row r="72" spans="1:21" ht="32.25" customHeight="1" x14ac:dyDescent="0.2">
      <c r="A72" s="18"/>
      <c r="B72" s="27" t="s">
        <v>80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40" t="s">
        <v>79</v>
      </c>
      <c r="Q72" s="41"/>
      <c r="R72" s="39">
        <v>671415.88</v>
      </c>
      <c r="S72" s="39">
        <f t="shared" si="2"/>
        <v>671415.88</v>
      </c>
      <c r="T72" s="41">
        <v>3412300</v>
      </c>
      <c r="U72" s="42">
        <f t="shared" si="3"/>
        <v>2740884.12</v>
      </c>
    </row>
    <row r="73" spans="1:21" s="11" customFormat="1" ht="32.25" customHeight="1" x14ac:dyDescent="0.2">
      <c r="A73" s="18"/>
      <c r="B73" s="29"/>
      <c r="C73" s="29"/>
      <c r="D73" s="29"/>
      <c r="E73" s="30" t="s">
        <v>80</v>
      </c>
      <c r="F73" s="30"/>
      <c r="G73" s="30"/>
      <c r="H73" s="30"/>
      <c r="I73" s="30"/>
      <c r="J73" s="30"/>
      <c r="K73" s="30"/>
      <c r="L73" s="30"/>
      <c r="M73" s="29"/>
      <c r="N73" s="29"/>
      <c r="O73" s="29"/>
      <c r="P73" s="40" t="s">
        <v>211</v>
      </c>
      <c r="Q73" s="41"/>
      <c r="R73" s="39">
        <v>6182921.1200000001</v>
      </c>
      <c r="S73" s="39">
        <f t="shared" si="2"/>
        <v>6182921.1200000001</v>
      </c>
      <c r="T73" s="41"/>
      <c r="U73" s="42">
        <f t="shared" si="3"/>
        <v>-6182921.1200000001</v>
      </c>
    </row>
    <row r="74" spans="1:21" s="11" customFormat="1" ht="32.25" customHeight="1" x14ac:dyDescent="0.2">
      <c r="A74" s="18"/>
      <c r="B74" s="29"/>
      <c r="C74" s="29"/>
      <c r="D74" s="29"/>
      <c r="E74" s="30" t="s">
        <v>233</v>
      </c>
      <c r="F74" s="30"/>
      <c r="G74" s="30"/>
      <c r="H74" s="30"/>
      <c r="I74" s="30"/>
      <c r="J74" s="30"/>
      <c r="K74" s="30"/>
      <c r="L74" s="30"/>
      <c r="M74" s="29"/>
      <c r="N74" s="29"/>
      <c r="O74" s="29"/>
      <c r="P74" s="40" t="s">
        <v>212</v>
      </c>
      <c r="Q74" s="41">
        <v>1823000</v>
      </c>
      <c r="R74" s="39">
        <v>3810000</v>
      </c>
      <c r="S74" s="39">
        <f t="shared" si="2"/>
        <v>1987000</v>
      </c>
      <c r="T74" s="41"/>
      <c r="U74" s="42">
        <f t="shared" si="3"/>
        <v>-3810000</v>
      </c>
    </row>
    <row r="75" spans="1:21" s="16" customFormat="1" ht="32.25" customHeight="1" x14ac:dyDescent="0.2">
      <c r="A75" s="18"/>
      <c r="B75" s="29"/>
      <c r="C75" s="29"/>
      <c r="D75" s="29"/>
      <c r="E75" s="36" t="s">
        <v>192</v>
      </c>
      <c r="F75" s="30"/>
      <c r="G75" s="30"/>
      <c r="H75" s="30"/>
      <c r="I75" s="30"/>
      <c r="J75" s="30"/>
      <c r="K75" s="30"/>
      <c r="L75" s="30"/>
      <c r="M75" s="29"/>
      <c r="N75" s="29"/>
      <c r="O75" s="29"/>
      <c r="P75" s="40" t="s">
        <v>251</v>
      </c>
      <c r="Q75" s="41">
        <v>1823000</v>
      </c>
      <c r="R75" s="39"/>
      <c r="S75" s="39">
        <f t="shared" si="2"/>
        <v>-1823000</v>
      </c>
      <c r="T75" s="41"/>
      <c r="U75" s="42">
        <f t="shared" si="3"/>
        <v>0</v>
      </c>
    </row>
    <row r="76" spans="1:21" s="16" customFormat="1" ht="32.25" customHeight="1" x14ac:dyDescent="0.2">
      <c r="A76" s="18"/>
      <c r="B76" s="29"/>
      <c r="C76" s="29"/>
      <c r="D76" s="29"/>
      <c r="E76" s="36" t="s">
        <v>195</v>
      </c>
      <c r="F76" s="30"/>
      <c r="G76" s="30"/>
      <c r="H76" s="30"/>
      <c r="I76" s="30"/>
      <c r="J76" s="30"/>
      <c r="K76" s="30"/>
      <c r="L76" s="30"/>
      <c r="M76" s="29"/>
      <c r="N76" s="29"/>
      <c r="O76" s="29"/>
      <c r="P76" s="40" t="s">
        <v>252</v>
      </c>
      <c r="Q76" s="41">
        <v>0</v>
      </c>
      <c r="R76" s="39"/>
      <c r="S76" s="39">
        <f t="shared" si="2"/>
        <v>0</v>
      </c>
      <c r="T76" s="41"/>
      <c r="U76" s="42">
        <f t="shared" si="3"/>
        <v>0</v>
      </c>
    </row>
    <row r="77" spans="1:21" s="11" customFormat="1" ht="32.25" customHeight="1" x14ac:dyDescent="0.2">
      <c r="A77" s="18"/>
      <c r="B77" s="29"/>
      <c r="C77" s="29"/>
      <c r="D77" s="29"/>
      <c r="E77" s="30" t="s">
        <v>234</v>
      </c>
      <c r="F77" s="30"/>
      <c r="G77" s="30"/>
      <c r="H77" s="30"/>
      <c r="I77" s="30"/>
      <c r="J77" s="30"/>
      <c r="K77" s="30"/>
      <c r="L77" s="30"/>
      <c r="M77" s="29"/>
      <c r="N77" s="29"/>
      <c r="O77" s="29"/>
      <c r="P77" s="40" t="s">
        <v>213</v>
      </c>
      <c r="Q77" s="41"/>
      <c r="R77" s="39">
        <v>3810000</v>
      </c>
      <c r="S77" s="39">
        <f t="shared" si="2"/>
        <v>3810000</v>
      </c>
      <c r="T77" s="41"/>
      <c r="U77" s="42">
        <f t="shared" si="3"/>
        <v>-3810000</v>
      </c>
    </row>
    <row r="78" spans="1:21" ht="12.75" customHeight="1" x14ac:dyDescent="0.2">
      <c r="A78" s="18"/>
      <c r="B78" s="27" t="s">
        <v>78</v>
      </c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40" t="s">
        <v>77</v>
      </c>
      <c r="Q78" s="41">
        <v>188635542.38999999</v>
      </c>
      <c r="R78" s="39">
        <v>247021547.44999999</v>
      </c>
      <c r="S78" s="39">
        <f t="shared" si="2"/>
        <v>58386005.060000002</v>
      </c>
      <c r="T78" s="41">
        <v>111903538</v>
      </c>
      <c r="U78" s="42">
        <f t="shared" si="3"/>
        <v>-135118009.44999999</v>
      </c>
    </row>
    <row r="79" spans="1:21" ht="12.75" customHeight="1" x14ac:dyDescent="0.2">
      <c r="A79" s="18"/>
      <c r="B79" s="27" t="s">
        <v>76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40" t="s">
        <v>75</v>
      </c>
      <c r="Q79" s="41">
        <v>1980205.54</v>
      </c>
      <c r="R79" s="39">
        <v>1689200</v>
      </c>
      <c r="S79" s="39">
        <f t="shared" si="2"/>
        <v>-291005.54000000004</v>
      </c>
      <c r="T79" s="41">
        <v>1432200</v>
      </c>
      <c r="U79" s="42">
        <f t="shared" si="3"/>
        <v>-257000</v>
      </c>
    </row>
    <row r="80" spans="1:21" ht="21.75" customHeight="1" x14ac:dyDescent="0.2">
      <c r="A80" s="18"/>
      <c r="B80" s="27" t="s">
        <v>74</v>
      </c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40" t="s">
        <v>73</v>
      </c>
      <c r="Q80" s="41">
        <v>40565049.450000003</v>
      </c>
      <c r="R80" s="39">
        <v>39888960.740000002</v>
      </c>
      <c r="S80" s="39">
        <f t="shared" si="2"/>
        <v>-676088.71000000089</v>
      </c>
      <c r="T80" s="41">
        <v>27455810</v>
      </c>
      <c r="U80" s="42">
        <f t="shared" si="3"/>
        <v>-12433150.740000002</v>
      </c>
    </row>
    <row r="81" spans="1:21" ht="21.75" customHeight="1" x14ac:dyDescent="0.2">
      <c r="A81" s="18"/>
      <c r="B81" s="27" t="s">
        <v>72</v>
      </c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40" t="s">
        <v>71</v>
      </c>
      <c r="Q81" s="41">
        <v>316262.21999999997</v>
      </c>
      <c r="R81" s="39">
        <v>508900</v>
      </c>
      <c r="S81" s="39">
        <f t="shared" si="2"/>
        <v>192637.78000000003</v>
      </c>
      <c r="T81" s="41"/>
      <c r="U81" s="42">
        <f t="shared" si="3"/>
        <v>-508900</v>
      </c>
    </row>
    <row r="82" spans="1:21" ht="12.75" customHeight="1" x14ac:dyDescent="0.2">
      <c r="A82" s="18"/>
      <c r="B82" s="27" t="s">
        <v>70</v>
      </c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40" t="s">
        <v>69</v>
      </c>
      <c r="Q82" s="41">
        <v>255991.98</v>
      </c>
      <c r="R82" s="39">
        <v>234000</v>
      </c>
      <c r="S82" s="39">
        <f t="shared" si="2"/>
        <v>-21991.98000000001</v>
      </c>
      <c r="T82" s="41">
        <v>203100</v>
      </c>
      <c r="U82" s="42">
        <f t="shared" si="3"/>
        <v>-30900</v>
      </c>
    </row>
    <row r="83" spans="1:21" ht="12.75" customHeight="1" x14ac:dyDescent="0.2">
      <c r="A83" s="18"/>
      <c r="B83" s="27" t="s">
        <v>68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40" t="s">
        <v>67</v>
      </c>
      <c r="Q83" s="41">
        <v>1453444.67</v>
      </c>
      <c r="R83" s="39">
        <v>1550360</v>
      </c>
      <c r="S83" s="39">
        <f t="shared" si="2"/>
        <v>96915.330000000075</v>
      </c>
      <c r="T83" s="41">
        <v>1290300</v>
      </c>
      <c r="U83" s="42">
        <f t="shared" si="3"/>
        <v>-260060</v>
      </c>
    </row>
    <row r="84" spans="1:21" ht="21.75" customHeight="1" x14ac:dyDescent="0.2">
      <c r="A84" s="18"/>
      <c r="B84" s="27" t="s">
        <v>66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40" t="s">
        <v>65</v>
      </c>
      <c r="Q84" s="41">
        <v>2545135.25</v>
      </c>
      <c r="R84" s="39">
        <v>2859088.56</v>
      </c>
      <c r="S84" s="39">
        <f t="shared" si="2"/>
        <v>313953.31000000006</v>
      </c>
      <c r="T84" s="41">
        <v>1982900</v>
      </c>
      <c r="U84" s="42">
        <f t="shared" si="3"/>
        <v>-876188.56</v>
      </c>
    </row>
    <row r="85" spans="1:21" ht="32.25" customHeight="1" x14ac:dyDescent="0.2">
      <c r="A85" s="18"/>
      <c r="B85" s="27" t="s">
        <v>64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40" t="s">
        <v>63</v>
      </c>
      <c r="Q85" s="41">
        <v>901400</v>
      </c>
      <c r="R85" s="39">
        <v>1130000</v>
      </c>
      <c r="S85" s="39">
        <f t="shared" si="2"/>
        <v>228600</v>
      </c>
      <c r="T85" s="41">
        <v>1126400</v>
      </c>
      <c r="U85" s="42">
        <f t="shared" si="3"/>
        <v>-3600</v>
      </c>
    </row>
    <row r="86" spans="1:21" ht="21.75" customHeight="1" x14ac:dyDescent="0.2">
      <c r="A86" s="18"/>
      <c r="B86" s="27" t="s">
        <v>62</v>
      </c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40" t="s">
        <v>61</v>
      </c>
      <c r="Q86" s="41">
        <v>10424200</v>
      </c>
      <c r="R86" s="39">
        <v>10506370</v>
      </c>
      <c r="S86" s="39">
        <f t="shared" si="2"/>
        <v>82170</v>
      </c>
      <c r="T86" s="41">
        <v>8736100</v>
      </c>
      <c r="U86" s="42">
        <f t="shared" si="3"/>
        <v>-1770270</v>
      </c>
    </row>
    <row r="87" spans="1:21" ht="21.75" customHeight="1" x14ac:dyDescent="0.2">
      <c r="A87" s="18"/>
      <c r="B87" s="27" t="s">
        <v>60</v>
      </c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40" t="s">
        <v>59</v>
      </c>
      <c r="Q87" s="41">
        <v>3264350</v>
      </c>
      <c r="R87" s="39">
        <v>955400</v>
      </c>
      <c r="S87" s="39">
        <f t="shared" si="2"/>
        <v>-2308950</v>
      </c>
      <c r="T87" s="41"/>
      <c r="U87" s="42">
        <f t="shared" si="3"/>
        <v>-955400</v>
      </c>
    </row>
    <row r="88" spans="1:21" ht="21.75" customHeight="1" x14ac:dyDescent="0.2">
      <c r="A88" s="18"/>
      <c r="B88" s="27" t="s">
        <v>58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40" t="s">
        <v>57</v>
      </c>
      <c r="Q88" s="41">
        <v>6571512.25</v>
      </c>
      <c r="R88" s="39">
        <v>4573046.6500000004</v>
      </c>
      <c r="S88" s="39">
        <f t="shared" si="2"/>
        <v>-1998465.5999999996</v>
      </c>
      <c r="T88" s="41">
        <v>4523780</v>
      </c>
      <c r="U88" s="42">
        <f t="shared" si="3"/>
        <v>-49266.650000000373</v>
      </c>
    </row>
    <row r="89" spans="1:21" s="11" customFormat="1" ht="21.75" customHeight="1" x14ac:dyDescent="0.2">
      <c r="A89" s="18"/>
      <c r="B89" s="29"/>
      <c r="C89" s="29"/>
      <c r="D89" s="29"/>
      <c r="E89" s="30" t="s">
        <v>235</v>
      </c>
      <c r="F89" s="30"/>
      <c r="G89" s="30"/>
      <c r="H89" s="30"/>
      <c r="I89" s="30"/>
      <c r="J89" s="30"/>
      <c r="K89" s="30"/>
      <c r="L89" s="30"/>
      <c r="M89" s="29"/>
      <c r="N89" s="29"/>
      <c r="O89" s="29"/>
      <c r="P89" s="40" t="s">
        <v>214</v>
      </c>
      <c r="Q89" s="41">
        <v>0</v>
      </c>
      <c r="R89" s="39">
        <v>10000</v>
      </c>
      <c r="S89" s="39">
        <f t="shared" si="2"/>
        <v>10000</v>
      </c>
      <c r="T89" s="41">
        <v>10000</v>
      </c>
      <c r="U89" s="42">
        <f t="shared" si="3"/>
        <v>0</v>
      </c>
    </row>
    <row r="90" spans="1:21" ht="12.75" customHeight="1" x14ac:dyDescent="0.2">
      <c r="A90" s="18"/>
      <c r="B90" s="27" t="s">
        <v>56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40" t="s">
        <v>55</v>
      </c>
      <c r="Q90" s="41">
        <v>390000</v>
      </c>
      <c r="R90" s="39">
        <v>250000</v>
      </c>
      <c r="S90" s="39">
        <f t="shared" si="2"/>
        <v>-140000</v>
      </c>
      <c r="T90" s="41">
        <v>250000</v>
      </c>
      <c r="U90" s="42">
        <f t="shared" si="3"/>
        <v>0</v>
      </c>
    </row>
    <row r="91" spans="1:21" ht="21.75" customHeight="1" x14ac:dyDescent="0.2">
      <c r="A91" s="18"/>
      <c r="B91" s="27" t="s">
        <v>54</v>
      </c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40" t="s">
        <v>53</v>
      </c>
      <c r="Q91" s="41">
        <v>4959521.1399999997</v>
      </c>
      <c r="R91" s="39">
        <v>5991000</v>
      </c>
      <c r="S91" s="39">
        <f t="shared" si="2"/>
        <v>1031478.8600000003</v>
      </c>
      <c r="T91" s="41">
        <v>4950000</v>
      </c>
      <c r="U91" s="42">
        <f t="shared" si="3"/>
        <v>-1041000</v>
      </c>
    </row>
    <row r="92" spans="1:21" ht="21.75" customHeight="1" x14ac:dyDescent="0.2">
      <c r="A92" s="18"/>
      <c r="B92" s="27" t="s">
        <v>52</v>
      </c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40" t="s">
        <v>51</v>
      </c>
      <c r="Q92" s="41">
        <v>1847000</v>
      </c>
      <c r="R92" s="39">
        <v>1198810</v>
      </c>
      <c r="S92" s="39">
        <f t="shared" si="2"/>
        <v>-648190</v>
      </c>
      <c r="T92" s="41">
        <v>704100</v>
      </c>
      <c r="U92" s="42">
        <f t="shared" si="3"/>
        <v>-494710</v>
      </c>
    </row>
    <row r="93" spans="1:21" s="5" customFormat="1" ht="21.75" customHeight="1" x14ac:dyDescent="0.2">
      <c r="A93" s="18"/>
      <c r="B93" s="29"/>
      <c r="C93" s="29"/>
      <c r="D93" s="29"/>
      <c r="E93" s="31" t="s">
        <v>188</v>
      </c>
      <c r="F93" s="31"/>
      <c r="G93" s="31"/>
      <c r="H93" s="31"/>
      <c r="I93" s="31"/>
      <c r="J93" s="31"/>
      <c r="K93" s="31"/>
      <c r="L93" s="31"/>
      <c r="M93" s="29"/>
      <c r="N93" s="29"/>
      <c r="O93" s="29"/>
      <c r="P93" s="40" t="s">
        <v>171</v>
      </c>
      <c r="Q93" s="41">
        <v>383000</v>
      </c>
      <c r="R93" s="39"/>
      <c r="S93" s="39">
        <f t="shared" si="2"/>
        <v>-383000</v>
      </c>
      <c r="T93" s="41"/>
      <c r="U93" s="42">
        <f t="shared" si="3"/>
        <v>0</v>
      </c>
    </row>
    <row r="94" spans="1:21" s="5" customFormat="1" ht="21.75" customHeight="1" x14ac:dyDescent="0.2">
      <c r="A94" s="18"/>
      <c r="B94" s="29"/>
      <c r="C94" s="29"/>
      <c r="D94" s="29"/>
      <c r="E94" s="31" t="s">
        <v>189</v>
      </c>
      <c r="F94" s="31"/>
      <c r="G94" s="31"/>
      <c r="H94" s="31"/>
      <c r="I94" s="31"/>
      <c r="J94" s="31"/>
      <c r="K94" s="31"/>
      <c r="L94" s="31"/>
      <c r="M94" s="29"/>
      <c r="N94" s="29"/>
      <c r="O94" s="29"/>
      <c r="P94" s="40" t="s">
        <v>172</v>
      </c>
      <c r="Q94" s="41">
        <v>1124000</v>
      </c>
      <c r="R94" s="39"/>
      <c r="S94" s="39">
        <f t="shared" si="2"/>
        <v>-1124000</v>
      </c>
      <c r="T94" s="41"/>
      <c r="U94" s="42">
        <f t="shared" si="3"/>
        <v>0</v>
      </c>
    </row>
    <row r="95" spans="1:21" s="5" customFormat="1" ht="21.75" customHeight="1" x14ac:dyDescent="0.2">
      <c r="A95" s="18"/>
      <c r="B95" s="29"/>
      <c r="C95" s="29"/>
      <c r="D95" s="29"/>
      <c r="E95" s="31" t="s">
        <v>190</v>
      </c>
      <c r="F95" s="31"/>
      <c r="G95" s="31"/>
      <c r="H95" s="31"/>
      <c r="I95" s="31"/>
      <c r="J95" s="31"/>
      <c r="K95" s="31"/>
      <c r="L95" s="31"/>
      <c r="M95" s="29"/>
      <c r="N95" s="29"/>
      <c r="O95" s="29"/>
      <c r="P95" s="40" t="s">
        <v>173</v>
      </c>
      <c r="Q95" s="41">
        <v>269900</v>
      </c>
      <c r="R95" s="39"/>
      <c r="S95" s="39">
        <f t="shared" si="2"/>
        <v>-269900</v>
      </c>
      <c r="T95" s="41"/>
      <c r="U95" s="42">
        <f t="shared" si="3"/>
        <v>0</v>
      </c>
    </row>
    <row r="96" spans="1:21" ht="42.75" customHeight="1" x14ac:dyDescent="0.2">
      <c r="A96" s="18"/>
      <c r="B96" s="27" t="s">
        <v>50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40" t="s">
        <v>49</v>
      </c>
      <c r="Q96" s="41">
        <v>399800</v>
      </c>
      <c r="R96" s="39">
        <v>387000</v>
      </c>
      <c r="S96" s="39">
        <f t="shared" si="2"/>
        <v>-12800</v>
      </c>
      <c r="T96" s="41">
        <v>304000</v>
      </c>
      <c r="U96" s="42">
        <f t="shared" si="3"/>
        <v>-83000</v>
      </c>
    </row>
    <row r="97" spans="1:21" ht="32.25" customHeight="1" x14ac:dyDescent="0.2">
      <c r="A97" s="18"/>
      <c r="B97" s="27" t="s">
        <v>48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40" t="s">
        <v>47</v>
      </c>
      <c r="Q97" s="41">
        <v>2508000</v>
      </c>
      <c r="R97" s="39">
        <v>3024000</v>
      </c>
      <c r="S97" s="39">
        <f t="shared" si="2"/>
        <v>516000</v>
      </c>
      <c r="T97" s="41">
        <v>1945900</v>
      </c>
      <c r="U97" s="42">
        <f t="shared" si="3"/>
        <v>-1078100</v>
      </c>
    </row>
    <row r="98" spans="1:21" ht="32.25" customHeight="1" x14ac:dyDescent="0.2">
      <c r="A98" s="18"/>
      <c r="B98" s="27" t="s">
        <v>46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40" t="s">
        <v>45</v>
      </c>
      <c r="Q98" s="41">
        <v>115200</v>
      </c>
      <c r="R98" s="39">
        <v>668000</v>
      </c>
      <c r="S98" s="39">
        <f t="shared" si="2"/>
        <v>552800</v>
      </c>
      <c r="T98" s="41">
        <v>521000</v>
      </c>
      <c r="U98" s="42">
        <f t="shared" si="3"/>
        <v>-147000</v>
      </c>
    </row>
    <row r="99" spans="1:21" ht="32.25" customHeight="1" x14ac:dyDescent="0.2">
      <c r="A99" s="18"/>
      <c r="B99" s="27" t="s">
        <v>44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40" t="s">
        <v>43</v>
      </c>
      <c r="Q99" s="41"/>
      <c r="R99" s="39">
        <v>370000</v>
      </c>
      <c r="S99" s="39">
        <f t="shared" si="2"/>
        <v>370000</v>
      </c>
      <c r="T99" s="41">
        <v>288800</v>
      </c>
      <c r="U99" s="42">
        <f t="shared" si="3"/>
        <v>-81200</v>
      </c>
    </row>
    <row r="100" spans="1:21" ht="21.75" customHeight="1" x14ac:dyDescent="0.2">
      <c r="A100" s="18"/>
      <c r="B100" s="27" t="s">
        <v>42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40" t="s">
        <v>41</v>
      </c>
      <c r="Q100" s="41"/>
      <c r="R100" s="39">
        <v>275000</v>
      </c>
      <c r="S100" s="39">
        <f t="shared" si="2"/>
        <v>275000</v>
      </c>
      <c r="T100" s="41">
        <v>214100</v>
      </c>
      <c r="U100" s="42">
        <f t="shared" si="3"/>
        <v>-60900</v>
      </c>
    </row>
    <row r="101" spans="1:21" ht="21.75" customHeight="1" x14ac:dyDescent="0.2">
      <c r="A101" s="18"/>
      <c r="B101" s="27" t="s">
        <v>40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40" t="s">
        <v>39</v>
      </c>
      <c r="Q101" s="41"/>
      <c r="R101" s="39">
        <v>1125000</v>
      </c>
      <c r="S101" s="39">
        <f t="shared" si="2"/>
        <v>1125000</v>
      </c>
      <c r="T101" s="41">
        <v>877800</v>
      </c>
      <c r="U101" s="42">
        <f t="shared" si="3"/>
        <v>-247200</v>
      </c>
    </row>
    <row r="102" spans="1:21" ht="21.75" customHeight="1" x14ac:dyDescent="0.2">
      <c r="A102" s="18"/>
      <c r="B102" s="27" t="s">
        <v>38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40" t="s">
        <v>37</v>
      </c>
      <c r="Q102" s="41">
        <v>3914025.91</v>
      </c>
      <c r="R102" s="39">
        <v>5810824.4100000001</v>
      </c>
      <c r="S102" s="39">
        <f t="shared" si="2"/>
        <v>1896798.5</v>
      </c>
      <c r="T102" s="41"/>
      <c r="U102" s="42">
        <f t="shared" si="3"/>
        <v>-5810824.4100000001</v>
      </c>
    </row>
    <row r="103" spans="1:21" ht="32.25" customHeight="1" x14ac:dyDescent="0.2">
      <c r="A103" s="18"/>
      <c r="B103" s="27" t="s">
        <v>36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40" t="s">
        <v>35</v>
      </c>
      <c r="Q103" s="41">
        <v>1862000</v>
      </c>
      <c r="R103" s="39">
        <v>11900000</v>
      </c>
      <c r="S103" s="39">
        <f t="shared" si="2"/>
        <v>10038000</v>
      </c>
      <c r="T103" s="41">
        <v>15000000</v>
      </c>
      <c r="U103" s="42">
        <f t="shared" si="3"/>
        <v>3100000</v>
      </c>
    </row>
    <row r="104" spans="1:21" ht="21.75" customHeight="1" x14ac:dyDescent="0.2">
      <c r="A104" s="18"/>
      <c r="B104" s="27" t="s">
        <v>34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40" t="s">
        <v>33</v>
      </c>
      <c r="Q104" s="41">
        <v>8800679.1500000004</v>
      </c>
      <c r="R104" s="39">
        <v>9828200</v>
      </c>
      <c r="S104" s="39">
        <f t="shared" si="2"/>
        <v>1027520.8499999996</v>
      </c>
      <c r="T104" s="41">
        <v>7666000</v>
      </c>
      <c r="U104" s="42">
        <f t="shared" si="3"/>
        <v>-2162200</v>
      </c>
    </row>
    <row r="105" spans="1:21" ht="32.25" customHeight="1" x14ac:dyDescent="0.2">
      <c r="A105" s="18"/>
      <c r="B105" s="27" t="s">
        <v>32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40" t="s">
        <v>31</v>
      </c>
      <c r="Q105" s="41">
        <v>8685895.3000000007</v>
      </c>
      <c r="R105" s="39">
        <v>5133300</v>
      </c>
      <c r="S105" s="39">
        <f t="shared" si="2"/>
        <v>-3552595.3000000007</v>
      </c>
      <c r="T105" s="41">
        <v>2300000</v>
      </c>
      <c r="U105" s="42">
        <f t="shared" si="3"/>
        <v>-2833300</v>
      </c>
    </row>
    <row r="106" spans="1:21" s="11" customFormat="1" ht="32.25" customHeight="1" x14ac:dyDescent="0.2">
      <c r="A106" s="18"/>
      <c r="B106" s="29"/>
      <c r="C106" s="29"/>
      <c r="D106" s="29"/>
      <c r="E106" s="30" t="s">
        <v>236</v>
      </c>
      <c r="F106" s="30"/>
      <c r="G106" s="30"/>
      <c r="H106" s="30"/>
      <c r="I106" s="30"/>
      <c r="J106" s="30"/>
      <c r="K106" s="30"/>
      <c r="L106" s="30"/>
      <c r="M106" s="29"/>
      <c r="N106" s="29"/>
      <c r="O106" s="29"/>
      <c r="P106" s="40" t="s">
        <v>215</v>
      </c>
      <c r="Q106" s="41"/>
      <c r="R106" s="39">
        <v>1950271</v>
      </c>
      <c r="S106" s="39">
        <f t="shared" si="2"/>
        <v>1950271</v>
      </c>
      <c r="T106" s="41"/>
      <c r="U106" s="42">
        <f t="shared" si="3"/>
        <v>-1950271</v>
      </c>
    </row>
    <row r="107" spans="1:21" ht="32.25" customHeight="1" x14ac:dyDescent="0.2">
      <c r="A107" s="18"/>
      <c r="B107" s="27" t="s">
        <v>30</v>
      </c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40" t="s">
        <v>29</v>
      </c>
      <c r="Q107" s="41">
        <v>7034780.4699999997</v>
      </c>
      <c r="R107" s="39">
        <v>5768158.5899999999</v>
      </c>
      <c r="S107" s="39">
        <f t="shared" si="2"/>
        <v>-1266621.8799999999</v>
      </c>
      <c r="T107" s="41"/>
      <c r="U107" s="42">
        <f t="shared" si="3"/>
        <v>-5768158.5899999999</v>
      </c>
    </row>
    <row r="108" spans="1:21" s="5" customFormat="1" ht="32.25" customHeight="1" x14ac:dyDescent="0.2">
      <c r="A108" s="18"/>
      <c r="B108" s="29"/>
      <c r="C108" s="29"/>
      <c r="D108" s="29"/>
      <c r="E108" s="31" t="s">
        <v>191</v>
      </c>
      <c r="F108" s="31"/>
      <c r="G108" s="31"/>
      <c r="H108" s="31"/>
      <c r="I108" s="31"/>
      <c r="J108" s="31"/>
      <c r="K108" s="31"/>
      <c r="L108" s="31"/>
      <c r="M108" s="29"/>
      <c r="N108" s="29"/>
      <c r="O108" s="29"/>
      <c r="P108" s="40" t="s">
        <v>174</v>
      </c>
      <c r="Q108" s="41">
        <v>6500000</v>
      </c>
      <c r="R108" s="39"/>
      <c r="S108" s="39">
        <f t="shared" si="2"/>
        <v>-6500000</v>
      </c>
      <c r="T108" s="41"/>
      <c r="U108" s="42">
        <f t="shared" si="3"/>
        <v>0</v>
      </c>
    </row>
    <row r="109" spans="1:21" s="11" customFormat="1" ht="32.25" customHeight="1" x14ac:dyDescent="0.2">
      <c r="A109" s="18"/>
      <c r="B109" s="29"/>
      <c r="C109" s="29"/>
      <c r="D109" s="29"/>
      <c r="E109" s="31" t="s">
        <v>237</v>
      </c>
      <c r="F109" s="31"/>
      <c r="G109" s="31"/>
      <c r="H109" s="31"/>
      <c r="I109" s="31"/>
      <c r="J109" s="31"/>
      <c r="K109" s="31"/>
      <c r="L109" s="31"/>
      <c r="M109" s="29"/>
      <c r="N109" s="29"/>
      <c r="O109" s="29"/>
      <c r="P109" s="40" t="s">
        <v>216</v>
      </c>
      <c r="Q109" s="41">
        <v>500678.63</v>
      </c>
      <c r="R109" s="39">
        <v>698266.46</v>
      </c>
      <c r="S109" s="39">
        <f t="shared" si="2"/>
        <v>197587.82999999996</v>
      </c>
      <c r="T109" s="41"/>
      <c r="U109" s="42">
        <f t="shared" si="3"/>
        <v>-698266.46</v>
      </c>
    </row>
    <row r="110" spans="1:21" ht="12.75" customHeight="1" x14ac:dyDescent="0.2">
      <c r="A110" s="18"/>
      <c r="B110" s="27" t="s">
        <v>28</v>
      </c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40" t="s">
        <v>27</v>
      </c>
      <c r="Q110" s="41">
        <v>7190324.2800000003</v>
      </c>
      <c r="R110" s="39">
        <v>11164078.039999999</v>
      </c>
      <c r="S110" s="39">
        <f t="shared" si="2"/>
        <v>3973753.7599999988</v>
      </c>
      <c r="T110" s="41"/>
      <c r="U110" s="42">
        <f t="shared" si="3"/>
        <v>-11164078.039999999</v>
      </c>
    </row>
    <row r="111" spans="1:21" s="5" customFormat="1" ht="12.75" customHeight="1" x14ac:dyDescent="0.2">
      <c r="A111" s="18"/>
      <c r="B111" s="29"/>
      <c r="C111" s="29"/>
      <c r="D111" s="29"/>
      <c r="E111" s="31" t="s">
        <v>192</v>
      </c>
      <c r="F111" s="31"/>
      <c r="G111" s="31"/>
      <c r="H111" s="31"/>
      <c r="I111" s="31"/>
      <c r="J111" s="31"/>
      <c r="K111" s="31"/>
      <c r="L111" s="31"/>
      <c r="M111" s="29"/>
      <c r="N111" s="29"/>
      <c r="O111" s="29"/>
      <c r="P111" s="40" t="s">
        <v>175</v>
      </c>
      <c r="Q111" s="41"/>
      <c r="R111" s="39"/>
      <c r="S111" s="39">
        <f t="shared" si="2"/>
        <v>0</v>
      </c>
      <c r="T111" s="41"/>
      <c r="U111" s="42">
        <f t="shared" si="3"/>
        <v>0</v>
      </c>
    </row>
    <row r="112" spans="1:21" s="5" customFormat="1" ht="12.75" customHeight="1" x14ac:dyDescent="0.2">
      <c r="A112" s="18"/>
      <c r="B112" s="29"/>
      <c r="C112" s="29"/>
      <c r="D112" s="29"/>
      <c r="E112" s="31" t="s">
        <v>193</v>
      </c>
      <c r="F112" s="31"/>
      <c r="G112" s="31"/>
      <c r="H112" s="31"/>
      <c r="I112" s="31"/>
      <c r="J112" s="31"/>
      <c r="K112" s="31"/>
      <c r="L112" s="31"/>
      <c r="M112" s="29"/>
      <c r="N112" s="29"/>
      <c r="O112" s="29"/>
      <c r="P112" s="40" t="s">
        <v>176</v>
      </c>
      <c r="Q112" s="41">
        <v>200000</v>
      </c>
      <c r="R112" s="39"/>
      <c r="S112" s="39">
        <f t="shared" si="2"/>
        <v>-200000</v>
      </c>
      <c r="T112" s="41"/>
      <c r="U112" s="42">
        <f t="shared" si="3"/>
        <v>0</v>
      </c>
    </row>
    <row r="113" spans="1:21" s="5" customFormat="1" ht="12.75" customHeight="1" x14ac:dyDescent="0.2">
      <c r="A113" s="18"/>
      <c r="B113" s="29"/>
      <c r="C113" s="29"/>
      <c r="D113" s="29"/>
      <c r="E113" s="31" t="s">
        <v>194</v>
      </c>
      <c r="F113" s="31"/>
      <c r="G113" s="31"/>
      <c r="H113" s="31"/>
      <c r="I113" s="31"/>
      <c r="J113" s="31"/>
      <c r="K113" s="31"/>
      <c r="L113" s="31"/>
      <c r="M113" s="29"/>
      <c r="N113" s="29"/>
      <c r="O113" s="29"/>
      <c r="P113" s="40" t="s">
        <v>177</v>
      </c>
      <c r="Q113" s="41">
        <v>660000</v>
      </c>
      <c r="R113" s="39"/>
      <c r="S113" s="39">
        <f t="shared" si="2"/>
        <v>-660000</v>
      </c>
      <c r="T113" s="41"/>
      <c r="U113" s="42">
        <f t="shared" si="3"/>
        <v>0</v>
      </c>
    </row>
    <row r="114" spans="1:21" s="5" customFormat="1" ht="12.75" customHeight="1" x14ac:dyDescent="0.2">
      <c r="A114" s="18"/>
      <c r="B114" s="29"/>
      <c r="C114" s="29"/>
      <c r="D114" s="29"/>
      <c r="E114" s="31" t="s">
        <v>194</v>
      </c>
      <c r="F114" s="31"/>
      <c r="G114" s="31"/>
      <c r="H114" s="31"/>
      <c r="I114" s="31"/>
      <c r="J114" s="31"/>
      <c r="K114" s="31"/>
      <c r="L114" s="31"/>
      <c r="M114" s="29"/>
      <c r="N114" s="29"/>
      <c r="O114" s="29"/>
      <c r="P114" s="40" t="s">
        <v>178</v>
      </c>
      <c r="Q114" s="41">
        <v>3501052</v>
      </c>
      <c r="R114" s="39"/>
      <c r="S114" s="39">
        <f t="shared" si="2"/>
        <v>-3501052</v>
      </c>
      <c r="T114" s="41"/>
      <c r="U114" s="42">
        <f t="shared" si="3"/>
        <v>0</v>
      </c>
    </row>
    <row r="115" spans="1:21" s="16" customFormat="1" ht="24" customHeight="1" x14ac:dyDescent="0.2">
      <c r="A115" s="18"/>
      <c r="B115" s="29"/>
      <c r="C115" s="29"/>
      <c r="D115" s="29"/>
      <c r="E115" s="37" t="s">
        <v>264</v>
      </c>
      <c r="F115" s="31"/>
      <c r="G115" s="31"/>
      <c r="H115" s="31"/>
      <c r="I115" s="31"/>
      <c r="J115" s="31"/>
      <c r="K115" s="31"/>
      <c r="L115" s="31"/>
      <c r="M115" s="29"/>
      <c r="N115" s="29"/>
      <c r="O115" s="29"/>
      <c r="P115" s="40" t="s">
        <v>253</v>
      </c>
      <c r="Q115" s="41">
        <v>125000</v>
      </c>
      <c r="R115" s="39"/>
      <c r="S115" s="39">
        <f t="shared" si="2"/>
        <v>-125000</v>
      </c>
      <c r="T115" s="41"/>
      <c r="U115" s="42">
        <f t="shared" si="3"/>
        <v>0</v>
      </c>
    </row>
    <row r="116" spans="1:21" s="5" customFormat="1" ht="12.75" customHeight="1" x14ac:dyDescent="0.2">
      <c r="A116" s="18"/>
      <c r="B116" s="29"/>
      <c r="C116" s="29"/>
      <c r="D116" s="29"/>
      <c r="E116" s="31" t="s">
        <v>195</v>
      </c>
      <c r="F116" s="31"/>
      <c r="G116" s="31"/>
      <c r="H116" s="31"/>
      <c r="I116" s="31"/>
      <c r="J116" s="31"/>
      <c r="K116" s="31"/>
      <c r="L116" s="31"/>
      <c r="M116" s="29"/>
      <c r="N116" s="29"/>
      <c r="O116" s="29"/>
      <c r="P116" s="40" t="s">
        <v>179</v>
      </c>
      <c r="Q116" s="41">
        <v>6797991.75</v>
      </c>
      <c r="R116" s="39"/>
      <c r="S116" s="39">
        <f t="shared" si="2"/>
        <v>-6797991.75</v>
      </c>
      <c r="T116" s="41"/>
      <c r="U116" s="42">
        <f t="shared" si="3"/>
        <v>0</v>
      </c>
    </row>
    <row r="117" spans="1:21" ht="21.75" customHeight="1" x14ac:dyDescent="0.2">
      <c r="A117" s="18"/>
      <c r="B117" s="27" t="s">
        <v>26</v>
      </c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40" t="s">
        <v>25</v>
      </c>
      <c r="Q117" s="41">
        <v>0</v>
      </c>
      <c r="R117" s="39">
        <v>30500000</v>
      </c>
      <c r="S117" s="39">
        <f t="shared" si="2"/>
        <v>30500000</v>
      </c>
      <c r="T117" s="41"/>
      <c r="U117" s="42">
        <f t="shared" si="3"/>
        <v>-30500000</v>
      </c>
    </row>
    <row r="118" spans="1:21" ht="12.75" customHeight="1" x14ac:dyDescent="0.2">
      <c r="A118" s="18"/>
      <c r="B118" s="27" t="s">
        <v>24</v>
      </c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40" t="s">
        <v>23</v>
      </c>
      <c r="Q118" s="41"/>
      <c r="R118" s="39">
        <v>8520000</v>
      </c>
      <c r="S118" s="39">
        <f t="shared" si="2"/>
        <v>8520000</v>
      </c>
      <c r="T118" s="41"/>
      <c r="U118" s="42">
        <f t="shared" si="3"/>
        <v>-8520000</v>
      </c>
    </row>
    <row r="119" spans="1:21" s="11" customFormat="1" ht="23.25" customHeight="1" x14ac:dyDescent="0.2">
      <c r="A119" s="18"/>
      <c r="B119" s="29"/>
      <c r="C119" s="29"/>
      <c r="D119" s="29"/>
      <c r="E119" s="30" t="s">
        <v>238</v>
      </c>
      <c r="F119" s="30"/>
      <c r="G119" s="30"/>
      <c r="H119" s="30"/>
      <c r="I119" s="30"/>
      <c r="J119" s="30"/>
      <c r="K119" s="30"/>
      <c r="L119" s="30"/>
      <c r="M119" s="29"/>
      <c r="N119" s="29"/>
      <c r="O119" s="29"/>
      <c r="P119" s="40" t="s">
        <v>217</v>
      </c>
      <c r="Q119" s="41"/>
      <c r="R119" s="39">
        <v>1980000</v>
      </c>
      <c r="S119" s="39">
        <f t="shared" si="2"/>
        <v>1980000</v>
      </c>
      <c r="T119" s="41"/>
      <c r="U119" s="42">
        <f t="shared" si="3"/>
        <v>-1980000</v>
      </c>
    </row>
    <row r="120" spans="1:21" s="11" customFormat="1" ht="28.5" customHeight="1" x14ac:dyDescent="0.2">
      <c r="A120" s="18"/>
      <c r="B120" s="29"/>
      <c r="C120" s="29"/>
      <c r="D120" s="29"/>
      <c r="E120" s="30" t="s">
        <v>239</v>
      </c>
      <c r="F120" s="30"/>
      <c r="G120" s="30"/>
      <c r="H120" s="30"/>
      <c r="I120" s="30"/>
      <c r="J120" s="30"/>
      <c r="K120" s="30"/>
      <c r="L120" s="30"/>
      <c r="M120" s="29"/>
      <c r="N120" s="29"/>
      <c r="O120" s="29"/>
      <c r="P120" s="40" t="s">
        <v>218</v>
      </c>
      <c r="Q120" s="41"/>
      <c r="R120" s="39">
        <v>11205800</v>
      </c>
      <c r="S120" s="39">
        <f t="shared" si="2"/>
        <v>11205800</v>
      </c>
      <c r="T120" s="41">
        <v>17586500</v>
      </c>
      <c r="U120" s="42">
        <f t="shared" si="3"/>
        <v>6380700</v>
      </c>
    </row>
    <row r="121" spans="1:21" ht="21.75" customHeight="1" x14ac:dyDescent="0.2">
      <c r="A121" s="18"/>
      <c r="B121" s="27" t="s">
        <v>22</v>
      </c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40" t="s">
        <v>21</v>
      </c>
      <c r="Q121" s="41">
        <v>2213300</v>
      </c>
      <c r="R121" s="39">
        <v>1990200</v>
      </c>
      <c r="S121" s="39">
        <f t="shared" si="2"/>
        <v>-223100</v>
      </c>
      <c r="T121" s="41">
        <v>2011800</v>
      </c>
      <c r="U121" s="42">
        <f t="shared" si="3"/>
        <v>21600</v>
      </c>
    </row>
    <row r="122" spans="1:21" s="11" customFormat="1" ht="21.75" customHeight="1" x14ac:dyDescent="0.2">
      <c r="A122" s="18"/>
      <c r="B122" s="29"/>
      <c r="C122" s="29"/>
      <c r="D122" s="29"/>
      <c r="E122" s="30" t="s">
        <v>240</v>
      </c>
      <c r="F122" s="30"/>
      <c r="G122" s="30"/>
      <c r="H122" s="30"/>
      <c r="I122" s="30"/>
      <c r="J122" s="30"/>
      <c r="K122" s="30"/>
      <c r="L122" s="30"/>
      <c r="M122" s="29"/>
      <c r="N122" s="29"/>
      <c r="O122" s="29"/>
      <c r="P122" s="40" t="s">
        <v>219</v>
      </c>
      <c r="Q122" s="41">
        <v>1650</v>
      </c>
      <c r="R122" s="39">
        <v>5600</v>
      </c>
      <c r="S122" s="39">
        <f t="shared" si="2"/>
        <v>3950</v>
      </c>
      <c r="T122" s="41">
        <v>28400</v>
      </c>
      <c r="U122" s="42">
        <f t="shared" si="3"/>
        <v>22800</v>
      </c>
    </row>
    <row r="123" spans="1:21" s="16" customFormat="1" ht="21.75" customHeight="1" x14ac:dyDescent="0.2">
      <c r="A123" s="18"/>
      <c r="B123" s="29"/>
      <c r="C123" s="29"/>
      <c r="D123" s="29"/>
      <c r="E123" s="36" t="s">
        <v>265</v>
      </c>
      <c r="F123" s="30"/>
      <c r="G123" s="30"/>
      <c r="H123" s="30"/>
      <c r="I123" s="30"/>
      <c r="J123" s="30"/>
      <c r="K123" s="30"/>
      <c r="L123" s="30"/>
      <c r="M123" s="29"/>
      <c r="N123" s="29"/>
      <c r="O123" s="29"/>
      <c r="P123" s="40" t="s">
        <v>254</v>
      </c>
      <c r="Q123" s="41">
        <v>2199067</v>
      </c>
      <c r="R123" s="39"/>
      <c r="S123" s="39">
        <f t="shared" si="2"/>
        <v>-2199067</v>
      </c>
      <c r="T123" s="41"/>
      <c r="U123" s="42">
        <f t="shared" si="3"/>
        <v>0</v>
      </c>
    </row>
    <row r="124" spans="1:21" s="16" customFormat="1" ht="21.75" customHeight="1" x14ac:dyDescent="0.2">
      <c r="A124" s="18"/>
      <c r="B124" s="29"/>
      <c r="C124" s="29"/>
      <c r="D124" s="29"/>
      <c r="E124" s="36" t="s">
        <v>266</v>
      </c>
      <c r="F124" s="30"/>
      <c r="G124" s="30"/>
      <c r="H124" s="30"/>
      <c r="I124" s="30"/>
      <c r="J124" s="30"/>
      <c r="K124" s="30"/>
      <c r="L124" s="30"/>
      <c r="M124" s="29"/>
      <c r="N124" s="29"/>
      <c r="O124" s="29"/>
      <c r="P124" s="40" t="s">
        <v>255</v>
      </c>
      <c r="Q124" s="41">
        <v>6000</v>
      </c>
      <c r="R124" s="39"/>
      <c r="S124" s="39">
        <f t="shared" si="2"/>
        <v>-6000</v>
      </c>
      <c r="T124" s="41"/>
      <c r="U124" s="42">
        <f t="shared" si="3"/>
        <v>0</v>
      </c>
    </row>
    <row r="125" spans="1:21" s="5" customFormat="1" ht="32.25" customHeight="1" x14ac:dyDescent="0.2">
      <c r="A125" s="18"/>
      <c r="B125" s="29"/>
      <c r="C125" s="29"/>
      <c r="D125" s="29"/>
      <c r="E125" s="31" t="s">
        <v>196</v>
      </c>
      <c r="F125" s="31"/>
      <c r="G125" s="31"/>
      <c r="H125" s="31"/>
      <c r="I125" s="31"/>
      <c r="J125" s="31"/>
      <c r="K125" s="31"/>
      <c r="L125" s="31"/>
      <c r="M125" s="29"/>
      <c r="N125" s="29"/>
      <c r="O125" s="29"/>
      <c r="P125" s="40" t="s">
        <v>180</v>
      </c>
      <c r="Q125" s="41">
        <v>871850</v>
      </c>
      <c r="R125" s="39"/>
      <c r="S125" s="39">
        <f t="shared" si="2"/>
        <v>-871850</v>
      </c>
      <c r="T125" s="41"/>
      <c r="U125" s="42">
        <f t="shared" si="3"/>
        <v>0</v>
      </c>
    </row>
    <row r="126" spans="1:21" s="5" customFormat="1" ht="32.25" customHeight="1" x14ac:dyDescent="0.2">
      <c r="A126" s="18"/>
      <c r="B126" s="29"/>
      <c r="C126" s="29"/>
      <c r="D126" s="29"/>
      <c r="E126" s="31" t="s">
        <v>197</v>
      </c>
      <c r="F126" s="31"/>
      <c r="G126" s="31"/>
      <c r="H126" s="31"/>
      <c r="I126" s="31"/>
      <c r="J126" s="31"/>
      <c r="K126" s="31"/>
      <c r="L126" s="31"/>
      <c r="M126" s="29"/>
      <c r="N126" s="29"/>
      <c r="O126" s="29"/>
      <c r="P126" s="40" t="s">
        <v>181</v>
      </c>
      <c r="Q126" s="41">
        <v>5176334.12</v>
      </c>
      <c r="R126" s="39"/>
      <c r="S126" s="39">
        <f t="shared" si="2"/>
        <v>-5176334.12</v>
      </c>
      <c r="T126" s="41"/>
      <c r="U126" s="42">
        <f t="shared" si="3"/>
        <v>0</v>
      </c>
    </row>
    <row r="127" spans="1:21" ht="12.75" customHeight="1" x14ac:dyDescent="0.2">
      <c r="A127" s="18"/>
      <c r="B127" s="27" t="s">
        <v>20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40" t="s">
        <v>19</v>
      </c>
      <c r="Q127" s="41">
        <v>990000</v>
      </c>
      <c r="R127" s="39">
        <v>374000</v>
      </c>
      <c r="S127" s="39">
        <f t="shared" si="2"/>
        <v>-616000</v>
      </c>
      <c r="T127" s="41"/>
      <c r="U127" s="42">
        <f t="shared" si="3"/>
        <v>-374000</v>
      </c>
    </row>
    <row r="128" spans="1:21" ht="32.25" customHeight="1" x14ac:dyDescent="0.2">
      <c r="A128" s="18"/>
      <c r="B128" s="27" t="s">
        <v>18</v>
      </c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40" t="s">
        <v>17</v>
      </c>
      <c r="Q128" s="41">
        <v>611453.87</v>
      </c>
      <c r="R128" s="39">
        <v>1229561</v>
      </c>
      <c r="S128" s="39">
        <f t="shared" si="2"/>
        <v>618107.13</v>
      </c>
      <c r="T128" s="41"/>
      <c r="U128" s="42">
        <f t="shared" si="3"/>
        <v>-1229561</v>
      </c>
    </row>
    <row r="129" spans="1:24" ht="12" customHeight="1" x14ac:dyDescent="0.2">
      <c r="A129" s="18"/>
      <c r="B129" s="27" t="s">
        <v>16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40" t="s">
        <v>15</v>
      </c>
      <c r="Q129" s="41">
        <v>5848718.4000000004</v>
      </c>
      <c r="R129" s="39">
        <v>1392552</v>
      </c>
      <c r="S129" s="39">
        <f t="shared" si="2"/>
        <v>-4456166.4000000004</v>
      </c>
      <c r="T129" s="41">
        <v>1858568</v>
      </c>
      <c r="U129" s="42">
        <f t="shared" si="3"/>
        <v>466016</v>
      </c>
    </row>
    <row r="130" spans="1:24" ht="95.25" customHeight="1" x14ac:dyDescent="0.2">
      <c r="A130" s="18"/>
      <c r="B130" s="27" t="s">
        <v>9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40" t="s">
        <v>14</v>
      </c>
      <c r="Q130" s="41">
        <v>3494800</v>
      </c>
      <c r="R130" s="39">
        <v>2279750</v>
      </c>
      <c r="S130" s="39">
        <f t="shared" si="2"/>
        <v>-1215050</v>
      </c>
      <c r="T130" s="41">
        <v>7684200</v>
      </c>
      <c r="U130" s="42">
        <f t="shared" si="3"/>
        <v>5404450</v>
      </c>
    </row>
    <row r="131" spans="1:24" ht="21.75" customHeight="1" x14ac:dyDescent="0.2">
      <c r="A131" s="18"/>
      <c r="B131" s="27" t="s">
        <v>13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40" t="s">
        <v>12</v>
      </c>
      <c r="Q131" s="41">
        <v>900348.59</v>
      </c>
      <c r="R131" s="39">
        <v>1092000</v>
      </c>
      <c r="S131" s="39">
        <f t="shared" si="2"/>
        <v>191651.41000000003</v>
      </c>
      <c r="T131" s="41">
        <v>851780</v>
      </c>
      <c r="U131" s="42">
        <f t="shared" si="3"/>
        <v>-240220</v>
      </c>
    </row>
    <row r="132" spans="1:24" s="11" customFormat="1" ht="39" customHeight="1" x14ac:dyDescent="0.2">
      <c r="A132" s="18"/>
      <c r="B132" s="29"/>
      <c r="C132" s="29"/>
      <c r="D132" s="29"/>
      <c r="E132" s="50" t="s">
        <v>241</v>
      </c>
      <c r="F132" s="14"/>
      <c r="G132" s="14"/>
      <c r="H132" s="14"/>
      <c r="I132" s="14"/>
      <c r="J132" s="14"/>
      <c r="K132" s="14"/>
      <c r="L132" s="15"/>
      <c r="M132" s="29"/>
      <c r="N132" s="29"/>
      <c r="O132" s="29"/>
      <c r="P132" s="40" t="s">
        <v>220</v>
      </c>
      <c r="Q132" s="41">
        <v>97614</v>
      </c>
      <c r="R132" s="39">
        <v>6000</v>
      </c>
      <c r="S132" s="39">
        <f t="shared" si="2"/>
        <v>-91614</v>
      </c>
      <c r="T132" s="41"/>
      <c r="U132" s="42">
        <f t="shared" si="3"/>
        <v>-6000</v>
      </c>
    </row>
    <row r="133" spans="1:24" s="11" customFormat="1" ht="21.75" customHeight="1" x14ac:dyDescent="0.2">
      <c r="A133" s="18"/>
      <c r="B133" s="29"/>
      <c r="C133" s="29"/>
      <c r="D133" s="29"/>
      <c r="E133" s="50" t="s">
        <v>242</v>
      </c>
      <c r="F133" s="14"/>
      <c r="G133" s="14"/>
      <c r="H133" s="14"/>
      <c r="I133" s="14"/>
      <c r="J133" s="14"/>
      <c r="K133" s="14"/>
      <c r="L133" s="15"/>
      <c r="M133" s="29"/>
      <c r="N133" s="29"/>
      <c r="O133" s="29"/>
      <c r="P133" s="40" t="s">
        <v>221</v>
      </c>
      <c r="Q133" s="41"/>
      <c r="R133" s="39">
        <v>19700</v>
      </c>
      <c r="S133" s="39">
        <f t="shared" si="2"/>
        <v>19700</v>
      </c>
      <c r="T133" s="41"/>
      <c r="U133" s="42">
        <f t="shared" si="3"/>
        <v>-19700</v>
      </c>
    </row>
    <row r="134" spans="1:24" ht="21.75" customHeight="1" x14ac:dyDescent="0.2">
      <c r="A134" s="18"/>
      <c r="B134" s="27" t="s">
        <v>11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40" t="s">
        <v>10</v>
      </c>
      <c r="Q134" s="41">
        <v>200000</v>
      </c>
      <c r="R134" s="39">
        <v>100000</v>
      </c>
      <c r="S134" s="39">
        <f t="shared" si="2"/>
        <v>-100000</v>
      </c>
      <c r="T134" s="41">
        <v>100000</v>
      </c>
      <c r="U134" s="42">
        <f t="shared" si="3"/>
        <v>0</v>
      </c>
    </row>
    <row r="135" spans="1:24" s="11" customFormat="1" ht="21.75" customHeight="1" x14ac:dyDescent="0.2">
      <c r="A135" s="18"/>
      <c r="B135" s="29"/>
      <c r="C135" s="29"/>
      <c r="D135" s="29"/>
      <c r="E135" s="50" t="s">
        <v>243</v>
      </c>
      <c r="F135" s="14"/>
      <c r="G135" s="14"/>
      <c r="H135" s="14"/>
      <c r="I135" s="14"/>
      <c r="J135" s="14"/>
      <c r="K135" s="14"/>
      <c r="L135" s="15"/>
      <c r="M135" s="29"/>
      <c r="N135" s="29"/>
      <c r="O135" s="29"/>
      <c r="P135" s="40" t="s">
        <v>222</v>
      </c>
      <c r="Q135" s="41"/>
      <c r="R135" s="39">
        <v>20000</v>
      </c>
      <c r="S135" s="39">
        <f t="shared" ref="S135:S143" si="4">R135-Q135</f>
        <v>20000</v>
      </c>
      <c r="T135" s="43"/>
      <c r="U135" s="42">
        <f t="shared" ref="U135:U143" si="5">T135-R135</f>
        <v>-20000</v>
      </c>
    </row>
    <row r="136" spans="1:24" s="16" customFormat="1" ht="21.75" customHeight="1" x14ac:dyDescent="0.2">
      <c r="A136" s="18"/>
      <c r="B136" s="29"/>
      <c r="C136" s="29"/>
      <c r="D136" s="29"/>
      <c r="E136" s="52" t="s">
        <v>243</v>
      </c>
      <c r="F136" s="14"/>
      <c r="G136" s="14"/>
      <c r="H136" s="14"/>
      <c r="I136" s="14"/>
      <c r="J136" s="14"/>
      <c r="K136" s="14"/>
      <c r="L136" s="15"/>
      <c r="M136" s="29"/>
      <c r="N136" s="29"/>
      <c r="O136" s="29"/>
      <c r="P136" s="40" t="s">
        <v>256</v>
      </c>
      <c r="Q136" s="41">
        <v>10000</v>
      </c>
      <c r="R136" s="39"/>
      <c r="S136" s="39">
        <f t="shared" si="4"/>
        <v>-10000</v>
      </c>
      <c r="T136" s="43"/>
      <c r="U136" s="42">
        <f t="shared" si="5"/>
        <v>0</v>
      </c>
    </row>
    <row r="137" spans="1:24" ht="102.75" customHeight="1" x14ac:dyDescent="0.2">
      <c r="A137" s="18"/>
      <c r="B137" s="27" t="s">
        <v>9</v>
      </c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40" t="s">
        <v>8</v>
      </c>
      <c r="Q137" s="41">
        <v>7603132.5</v>
      </c>
      <c r="R137" s="39">
        <v>7965850</v>
      </c>
      <c r="S137" s="39">
        <f t="shared" si="4"/>
        <v>362717.5</v>
      </c>
      <c r="T137" s="43"/>
      <c r="U137" s="42">
        <f t="shared" si="5"/>
        <v>-7965850</v>
      </c>
    </row>
    <row r="138" spans="1:24" s="5" customFormat="1" ht="37.5" customHeight="1" x14ac:dyDescent="0.2">
      <c r="A138" s="18"/>
      <c r="B138" s="29"/>
      <c r="C138" s="29"/>
      <c r="D138" s="29"/>
      <c r="E138" s="48" t="s">
        <v>198</v>
      </c>
      <c r="F138" s="9"/>
      <c r="G138" s="9"/>
      <c r="H138" s="9"/>
      <c r="I138" s="9"/>
      <c r="J138" s="9"/>
      <c r="K138" s="9"/>
      <c r="L138" s="49"/>
      <c r="M138" s="29"/>
      <c r="N138" s="29"/>
      <c r="O138" s="29"/>
      <c r="P138" s="40" t="s">
        <v>182</v>
      </c>
      <c r="Q138" s="41">
        <v>204028.72</v>
      </c>
      <c r="R138" s="39"/>
      <c r="S138" s="39">
        <f t="shared" si="4"/>
        <v>-204028.72</v>
      </c>
      <c r="T138" s="43"/>
      <c r="U138" s="42">
        <f t="shared" si="5"/>
        <v>0</v>
      </c>
    </row>
    <row r="139" spans="1:24" ht="32.25" customHeight="1" x14ac:dyDescent="0.2">
      <c r="A139" s="18"/>
      <c r="B139" s="27" t="s">
        <v>6</v>
      </c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40" t="s">
        <v>7</v>
      </c>
      <c r="Q139" s="41">
        <v>22160845.199999999</v>
      </c>
      <c r="R139" s="39">
        <v>48893300</v>
      </c>
      <c r="S139" s="39">
        <f t="shared" si="4"/>
        <v>26732454.800000001</v>
      </c>
      <c r="T139" s="43"/>
      <c r="U139" s="42">
        <f t="shared" si="5"/>
        <v>-48893300</v>
      </c>
    </row>
    <row r="140" spans="1:24" ht="32.25" customHeight="1" x14ac:dyDescent="0.2">
      <c r="A140" s="18"/>
      <c r="B140" s="27" t="s">
        <v>6</v>
      </c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40" t="s">
        <v>5</v>
      </c>
      <c r="Q140" s="41">
        <v>21939236.75</v>
      </c>
      <c r="R140" s="39">
        <v>48404500</v>
      </c>
      <c r="S140" s="39">
        <f t="shared" si="4"/>
        <v>26465263.25</v>
      </c>
      <c r="T140" s="43"/>
      <c r="U140" s="42">
        <f t="shared" si="5"/>
        <v>-48404500</v>
      </c>
    </row>
    <row r="141" spans="1:24" ht="32.25" customHeight="1" x14ac:dyDescent="0.2">
      <c r="A141" s="18"/>
      <c r="B141" s="27" t="s">
        <v>4</v>
      </c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40" t="s">
        <v>3</v>
      </c>
      <c r="Q141" s="41">
        <v>221608.45</v>
      </c>
      <c r="R141" s="39">
        <v>488800</v>
      </c>
      <c r="S141" s="39">
        <f t="shared" si="4"/>
        <v>267191.55</v>
      </c>
      <c r="T141" s="43"/>
      <c r="U141" s="42">
        <f t="shared" si="5"/>
        <v>-488800</v>
      </c>
      <c r="V141" s="47"/>
      <c r="W141" s="47"/>
      <c r="X141" s="47"/>
    </row>
    <row r="142" spans="1:24" ht="0.75" customHeight="1" x14ac:dyDescent="0.2">
      <c r="A142" s="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 t="s">
        <v>2</v>
      </c>
      <c r="Q142" s="38">
        <v>758107413.92999995</v>
      </c>
      <c r="R142" s="22"/>
      <c r="S142" s="28">
        <f t="shared" si="4"/>
        <v>-758107413.92999995</v>
      </c>
      <c r="T142" s="21"/>
      <c r="U142" s="23">
        <f t="shared" si="5"/>
        <v>0</v>
      </c>
    </row>
    <row r="143" spans="1:24" ht="14.25" customHeight="1" x14ac:dyDescent="0.2">
      <c r="A143" s="2" t="s">
        <v>1</v>
      </c>
      <c r="B143" s="21"/>
      <c r="C143" s="21"/>
      <c r="D143" s="21"/>
      <c r="E143" s="8" t="s">
        <v>0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45">
        <v>758107413.92999995</v>
      </c>
      <c r="R143" s="44">
        <v>856828131.03999996</v>
      </c>
      <c r="S143" s="44">
        <f t="shared" si="4"/>
        <v>98720717.110000014</v>
      </c>
      <c r="T143" s="45">
        <v>566100864.16999996</v>
      </c>
      <c r="U143" s="46">
        <f t="shared" si="5"/>
        <v>-290727266.87</v>
      </c>
      <c r="V143" s="47"/>
      <c r="W143" s="47"/>
      <c r="X143" s="47"/>
    </row>
    <row r="167" spans="17:17" x14ac:dyDescent="0.2">
      <c r="Q167" s="16"/>
    </row>
    <row r="168" spans="17:17" x14ac:dyDescent="0.2">
      <c r="Q168" s="16"/>
    </row>
    <row r="169" spans="17:17" x14ac:dyDescent="0.2">
      <c r="Q169" s="16"/>
    </row>
    <row r="170" spans="17:17" x14ac:dyDescent="0.2">
      <c r="Q170" s="16"/>
    </row>
    <row r="171" spans="17:17" x14ac:dyDescent="0.2">
      <c r="Q171" s="16"/>
    </row>
    <row r="172" spans="17:17" x14ac:dyDescent="0.2">
      <c r="Q172" s="16"/>
    </row>
    <row r="173" spans="17:17" x14ac:dyDescent="0.2">
      <c r="Q173" s="16"/>
    </row>
    <row r="174" spans="17:17" x14ac:dyDescent="0.2">
      <c r="Q174" s="16"/>
    </row>
    <row r="175" spans="17:17" x14ac:dyDescent="0.2">
      <c r="Q175" s="16"/>
    </row>
    <row r="176" spans="17:17" x14ac:dyDescent="0.2">
      <c r="Q176" s="16"/>
    </row>
    <row r="177" spans="17:17" x14ac:dyDescent="0.2">
      <c r="Q177" s="16"/>
    </row>
    <row r="178" spans="17:17" x14ac:dyDescent="0.2">
      <c r="Q178" s="16"/>
    </row>
    <row r="179" spans="17:17" x14ac:dyDescent="0.2">
      <c r="Q179" s="16"/>
    </row>
    <row r="180" spans="17:17" x14ac:dyDescent="0.2">
      <c r="Q180" s="16"/>
    </row>
    <row r="181" spans="17:17" x14ac:dyDescent="0.2">
      <c r="Q181" s="16"/>
    </row>
    <row r="182" spans="17:17" x14ac:dyDescent="0.2">
      <c r="Q182" s="16"/>
    </row>
    <row r="183" spans="17:17" x14ac:dyDescent="0.2">
      <c r="Q183" s="16"/>
    </row>
    <row r="184" spans="17:17" x14ac:dyDescent="0.2">
      <c r="Q184" s="16"/>
    </row>
    <row r="185" spans="17:17" x14ac:dyDescent="0.2">
      <c r="Q185" s="16"/>
    </row>
    <row r="186" spans="17:17" x14ac:dyDescent="0.2">
      <c r="Q186" s="16"/>
    </row>
    <row r="187" spans="17:17" x14ac:dyDescent="0.2">
      <c r="Q187" s="16"/>
    </row>
    <row r="188" spans="17:17" x14ac:dyDescent="0.2">
      <c r="Q188" s="16"/>
    </row>
    <row r="189" spans="17:17" x14ac:dyDescent="0.2">
      <c r="Q189" s="16"/>
    </row>
    <row r="190" spans="17:17" x14ac:dyDescent="0.2">
      <c r="Q190" s="16"/>
    </row>
    <row r="191" spans="17:17" x14ac:dyDescent="0.2">
      <c r="Q191" s="16"/>
    </row>
    <row r="192" spans="17:17" x14ac:dyDescent="0.2">
      <c r="Q192" s="16"/>
    </row>
    <row r="193" spans="17:20" x14ac:dyDescent="0.2">
      <c r="Q193" s="16"/>
    </row>
    <row r="194" spans="17:20" x14ac:dyDescent="0.2">
      <c r="Q194" s="16"/>
    </row>
    <row r="195" spans="17:20" x14ac:dyDescent="0.2">
      <c r="Q195" s="16"/>
    </row>
    <row r="196" spans="17:20" x14ac:dyDescent="0.2">
      <c r="Q196" s="16"/>
    </row>
    <row r="197" spans="17:20" x14ac:dyDescent="0.2">
      <c r="Q197" s="16"/>
    </row>
    <row r="198" spans="17:20" x14ac:dyDescent="0.2">
      <c r="Q198" s="16"/>
    </row>
    <row r="199" spans="17:20" x14ac:dyDescent="0.2">
      <c r="Q199" s="16"/>
    </row>
    <row r="200" spans="17:20" x14ac:dyDescent="0.2">
      <c r="Q200" s="16"/>
    </row>
    <row r="201" spans="17:20" x14ac:dyDescent="0.2">
      <c r="Q201" s="16"/>
    </row>
    <row r="202" spans="17:20" x14ac:dyDescent="0.2">
      <c r="Q202" s="16"/>
    </row>
    <row r="203" spans="17:20" x14ac:dyDescent="0.2">
      <c r="Q203" s="16"/>
    </row>
    <row r="204" spans="17:20" x14ac:dyDescent="0.2">
      <c r="Q204" s="16"/>
    </row>
    <row r="205" spans="17:20" x14ac:dyDescent="0.2">
      <c r="Q205" s="16"/>
    </row>
    <row r="206" spans="17:20" x14ac:dyDescent="0.2">
      <c r="Q206" s="16"/>
    </row>
    <row r="207" spans="17:20" x14ac:dyDescent="0.2">
      <c r="Q207" s="16"/>
    </row>
    <row r="208" spans="17:20" x14ac:dyDescent="0.2">
      <c r="Q208" s="16"/>
      <c r="T208" s="10"/>
    </row>
    <row r="209" spans="17:17" x14ac:dyDescent="0.2">
      <c r="Q209" s="16"/>
    </row>
    <row r="210" spans="17:17" x14ac:dyDescent="0.2">
      <c r="Q210" s="16"/>
    </row>
    <row r="211" spans="17:17" x14ac:dyDescent="0.2">
      <c r="Q211" s="16"/>
    </row>
  </sheetData>
  <mergeCells count="145">
    <mergeCell ref="E136:L136"/>
    <mergeCell ref="Q3:Q4"/>
    <mergeCell ref="T3:T4"/>
    <mergeCell ref="U3:U4"/>
    <mergeCell ref="E1:U2"/>
    <mergeCell ref="E133:L133"/>
    <mergeCell ref="E132:L132"/>
    <mergeCell ref="E135:L135"/>
    <mergeCell ref="E106:L106"/>
    <mergeCell ref="E109:L109"/>
    <mergeCell ref="E119:L119"/>
    <mergeCell ref="E120:L120"/>
    <mergeCell ref="E122:L122"/>
    <mergeCell ref="E50:L50"/>
    <mergeCell ref="F52:L52"/>
    <mergeCell ref="E57:L57"/>
    <mergeCell ref="E62:L62"/>
    <mergeCell ref="E63:L63"/>
    <mergeCell ref="E64:L64"/>
    <mergeCell ref="E75:L75"/>
    <mergeCell ref="E76:L76"/>
    <mergeCell ref="E115:L115"/>
    <mergeCell ref="E123:L123"/>
    <mergeCell ref="E124:L124"/>
    <mergeCell ref="B33:O33"/>
    <mergeCell ref="E30:L30"/>
    <mergeCell ref="E29:L29"/>
    <mergeCell ref="E25:L25"/>
    <mergeCell ref="E22:L22"/>
    <mergeCell ref="E17:L17"/>
    <mergeCell ref="E15:L15"/>
    <mergeCell ref="E19:L19"/>
    <mergeCell ref="E28:L28"/>
    <mergeCell ref="E26:L26"/>
    <mergeCell ref="E27:L27"/>
    <mergeCell ref="E143:P143"/>
    <mergeCell ref="E95:L95"/>
    <mergeCell ref="E94:L94"/>
    <mergeCell ref="E93:L93"/>
    <mergeCell ref="B70:O70"/>
    <mergeCell ref="E58:L58"/>
    <mergeCell ref="E59:L59"/>
    <mergeCell ref="E65:L65"/>
    <mergeCell ref="E66:L66"/>
    <mergeCell ref="E67:L67"/>
    <mergeCell ref="E68:L68"/>
    <mergeCell ref="E69:L69"/>
    <mergeCell ref="E73:L73"/>
    <mergeCell ref="E74:L74"/>
    <mergeCell ref="E77:L77"/>
    <mergeCell ref="E89:L89"/>
    <mergeCell ref="B131:O131"/>
    <mergeCell ref="B134:O134"/>
    <mergeCell ref="B141:O141"/>
    <mergeCell ref="B137:O137"/>
    <mergeCell ref="B140:O140"/>
    <mergeCell ref="B139:O139"/>
    <mergeCell ref="B121:O121"/>
    <mergeCell ref="B127:O127"/>
    <mergeCell ref="B128:O128"/>
    <mergeCell ref="B129:O129"/>
    <mergeCell ref="B130:O130"/>
    <mergeCell ref="B105:O105"/>
    <mergeCell ref="B107:O107"/>
    <mergeCell ref="B110:O110"/>
    <mergeCell ref="B117:O117"/>
    <mergeCell ref="B118:O118"/>
    <mergeCell ref="B100:O100"/>
    <mergeCell ref="B101:O101"/>
    <mergeCell ref="B102:O102"/>
    <mergeCell ref="B103:O103"/>
    <mergeCell ref="B104:O104"/>
    <mergeCell ref="B92:O92"/>
    <mergeCell ref="B96:O96"/>
    <mergeCell ref="B97:O97"/>
    <mergeCell ref="B98:O98"/>
    <mergeCell ref="B99:O99"/>
    <mergeCell ref="B87:O87"/>
    <mergeCell ref="B88:O88"/>
    <mergeCell ref="B90:O90"/>
    <mergeCell ref="B91:O91"/>
    <mergeCell ref="B54:O54"/>
    <mergeCell ref="B56:O56"/>
    <mergeCell ref="B61:O61"/>
    <mergeCell ref="B60:O60"/>
    <mergeCell ref="B72:O72"/>
    <mergeCell ref="E55:L55"/>
    <mergeCell ref="B46:O46"/>
    <mergeCell ref="B47:O47"/>
    <mergeCell ref="B49:O49"/>
    <mergeCell ref="B51:O51"/>
    <mergeCell ref="B53:O53"/>
    <mergeCell ref="E48:L48"/>
    <mergeCell ref="B41:O41"/>
    <mergeCell ref="B42:O42"/>
    <mergeCell ref="B43:O43"/>
    <mergeCell ref="B44:O44"/>
    <mergeCell ref="B45:O45"/>
    <mergeCell ref="B37:O37"/>
    <mergeCell ref="B38:O38"/>
    <mergeCell ref="B39:O39"/>
    <mergeCell ref="B40:O40"/>
    <mergeCell ref="B18:O18"/>
    <mergeCell ref="B23:O23"/>
    <mergeCell ref="B21:O21"/>
    <mergeCell ref="B32:O32"/>
    <mergeCell ref="B11:O11"/>
    <mergeCell ref="B12:O12"/>
    <mergeCell ref="B13:O13"/>
    <mergeCell ref="B14:O14"/>
    <mergeCell ref="B79:O79"/>
    <mergeCell ref="B80:O80"/>
    <mergeCell ref="E111:L111"/>
    <mergeCell ref="E112:L112"/>
    <mergeCell ref="E113:L113"/>
    <mergeCell ref="E114:L114"/>
    <mergeCell ref="E116:L116"/>
    <mergeCell ref="E125:L125"/>
    <mergeCell ref="E126:L126"/>
    <mergeCell ref="E138:L138"/>
    <mergeCell ref="B81:O81"/>
    <mergeCell ref="B82:O82"/>
    <mergeCell ref="B83:O83"/>
    <mergeCell ref="B84:O84"/>
    <mergeCell ref="B85:O85"/>
    <mergeCell ref="B86:O86"/>
    <mergeCell ref="E108:L108"/>
    <mergeCell ref="B78:O78"/>
    <mergeCell ref="B7:O7"/>
    <mergeCell ref="B16:O16"/>
    <mergeCell ref="B20:O20"/>
    <mergeCell ref="B36:O36"/>
    <mergeCell ref="B24:O24"/>
    <mergeCell ref="B31:O31"/>
    <mergeCell ref="B71:O71"/>
    <mergeCell ref="B34:O34"/>
    <mergeCell ref="B35:O35"/>
    <mergeCell ref="B8:O8"/>
    <mergeCell ref="B9:O9"/>
    <mergeCell ref="B10:O10"/>
    <mergeCell ref="E3:L4"/>
    <mergeCell ref="M3:P4"/>
    <mergeCell ref="S3:S4"/>
    <mergeCell ref="R3:R4"/>
    <mergeCell ref="B6:O6"/>
  </mergeCells>
  <printOptions gridLines="1"/>
  <pageMargins left="0.74999998873613005" right="0.74999998873613005" top="0.606299197579932" bottom="0.606299197579932" header="0.39370078740157499" footer="0.39370078740157499"/>
  <pageSetup scale="61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2021-12-15T09:05:53Z</cp:lastPrinted>
  <dcterms:created xsi:type="dcterms:W3CDTF">2021-10-15T06:17:01Z</dcterms:created>
  <dcterms:modified xsi:type="dcterms:W3CDTF">2021-12-15T09:06:23Z</dcterms:modified>
</cp:coreProperties>
</file>